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25" windowWidth="14805" windowHeight="6990"/>
  </bookViews>
  <sheets>
    <sheet name="ФЦП+" sheetId="3" r:id="rId1"/>
  </sheets>
  <definedNames>
    <definedName name="_xlnm.Print_Titles" localSheetId="0">'ФЦП+'!$5:$7</definedName>
    <definedName name="_xlnm.Print_Area" localSheetId="0">'ФЦП+'!$A$1:$T$74</definedName>
  </definedNames>
  <calcPr calcId="162913"/>
</workbook>
</file>

<file path=xl/calcChain.xml><?xml version="1.0" encoding="utf-8"?>
<calcChain xmlns="http://schemas.openxmlformats.org/spreadsheetml/2006/main">
  <c r="G71" i="3" l="1"/>
  <c r="G72" i="3"/>
  <c r="G73" i="3"/>
  <c r="G70" i="3"/>
  <c r="G66" i="3"/>
  <c r="G65" i="3"/>
  <c r="G63" i="3"/>
  <c r="G62" i="3"/>
  <c r="G60" i="3"/>
  <c r="G59" i="3"/>
  <c r="G47" i="3"/>
  <c r="G48" i="3"/>
  <c r="G49" i="3"/>
  <c r="G50" i="3"/>
  <c r="G51" i="3"/>
  <c r="G52" i="3"/>
  <c r="G53" i="3"/>
  <c r="G54" i="3"/>
  <c r="G55" i="3"/>
  <c r="G56" i="3"/>
  <c r="G57" i="3"/>
  <c r="G46" i="3"/>
  <c r="G42" i="3"/>
  <c r="G43" i="3"/>
  <c r="G44" i="3"/>
  <c r="G33" i="3"/>
  <c r="G34" i="3"/>
  <c r="G35" i="3"/>
  <c r="G36" i="3"/>
  <c r="G37" i="3"/>
  <c r="G39" i="3"/>
  <c r="G40" i="3"/>
  <c r="G41" i="3"/>
  <c r="G32" i="3"/>
  <c r="G15" i="3"/>
  <c r="G14" i="3"/>
  <c r="R10" i="3" l="1"/>
  <c r="Q39" i="3"/>
  <c r="P39" i="3"/>
  <c r="Q31" i="3"/>
  <c r="P31" i="3"/>
  <c r="Q27" i="3"/>
  <c r="P27" i="3"/>
  <c r="R26" i="3"/>
  <c r="Q26" i="3"/>
  <c r="P26" i="3"/>
  <c r="P21" i="3"/>
  <c r="P20" i="3"/>
  <c r="Q24" i="3"/>
  <c r="Q22" i="3"/>
  <c r="Q23" i="3"/>
  <c r="Q17" i="3"/>
  <c r="Q18" i="3"/>
  <c r="Q19" i="3"/>
  <c r="Q16" i="3"/>
  <c r="Q67" i="3" s="1"/>
  <c r="P24" i="3"/>
  <c r="P23" i="3"/>
  <c r="P22" i="3"/>
  <c r="P19" i="3"/>
  <c r="P17" i="3"/>
  <c r="P18" i="3"/>
  <c r="P16" i="3"/>
  <c r="Q50" i="3"/>
  <c r="Q52" i="3"/>
  <c r="Q48" i="3"/>
  <c r="P50" i="3"/>
  <c r="P52" i="3"/>
  <c r="P48" i="3"/>
  <c r="Q59" i="3"/>
  <c r="P59" i="3"/>
  <c r="Q10" i="3"/>
  <c r="Q11" i="3"/>
  <c r="Q9" i="3"/>
  <c r="P10" i="3"/>
  <c r="P11" i="3"/>
  <c r="P9" i="3"/>
  <c r="P67" i="3" l="1"/>
  <c r="Q12" i="3"/>
  <c r="R27" i="3"/>
  <c r="S27" i="3" s="1"/>
  <c r="S22" i="3"/>
  <c r="S23" i="3"/>
  <c r="E33" i="3" l="1"/>
  <c r="F33" i="3"/>
  <c r="D33" i="3"/>
  <c r="S26" i="3" l="1"/>
  <c r="R19" i="3" l="1"/>
  <c r="S19" i="3"/>
  <c r="R20" i="3"/>
  <c r="S20" i="3" s="1"/>
  <c r="R21" i="3"/>
  <c r="S21" i="3" s="1"/>
  <c r="E47" i="3" l="1"/>
  <c r="E73" i="3" s="1"/>
  <c r="F47" i="3"/>
  <c r="F73" i="3" s="1"/>
  <c r="D47" i="3"/>
  <c r="D73" i="3" s="1"/>
  <c r="D72" i="3" l="1"/>
  <c r="D71" i="3"/>
  <c r="D70" i="3" s="1"/>
  <c r="F71" i="3"/>
  <c r="H73" i="3"/>
  <c r="I73" i="3" s="1"/>
  <c r="F72" i="3"/>
  <c r="E72" i="3"/>
  <c r="E71" i="3"/>
  <c r="H57" i="3"/>
  <c r="I57" i="3" s="1"/>
  <c r="S56" i="3"/>
  <c r="R56" i="3"/>
  <c r="F56" i="3"/>
  <c r="E56" i="3"/>
  <c r="D56" i="3"/>
  <c r="H55" i="3"/>
  <c r="I55" i="3" s="1"/>
  <c r="S54" i="3"/>
  <c r="R54" i="3"/>
  <c r="F54" i="3"/>
  <c r="E54" i="3"/>
  <c r="D54" i="3"/>
  <c r="H44" i="3"/>
  <c r="R43" i="3"/>
  <c r="F43" i="3"/>
  <c r="E43" i="3"/>
  <c r="D43" i="3"/>
  <c r="H72" i="3" l="1"/>
  <c r="I72" i="3" s="1"/>
  <c r="E70" i="3"/>
  <c r="H71" i="3"/>
  <c r="I71" i="3" s="1"/>
  <c r="F70" i="3"/>
  <c r="H56" i="3"/>
  <c r="I56" i="3" s="1"/>
  <c r="H43" i="3"/>
  <c r="I43" i="3" s="1"/>
  <c r="I44" i="3"/>
  <c r="H54" i="3"/>
  <c r="I54" i="3" s="1"/>
  <c r="S36" i="3"/>
  <c r="R36" i="3"/>
  <c r="Q69" i="3" l="1"/>
  <c r="P68" i="3" s="1"/>
  <c r="Q74" i="3" s="1"/>
  <c r="H70" i="3"/>
  <c r="I70" i="3" s="1"/>
  <c r="H53" i="3"/>
  <c r="R52" i="3"/>
  <c r="F52" i="3"/>
  <c r="E52" i="3"/>
  <c r="D52" i="3"/>
  <c r="H51" i="3"/>
  <c r="R50" i="3"/>
  <c r="F50" i="3"/>
  <c r="E50" i="3"/>
  <c r="D50" i="3"/>
  <c r="H50" i="3" l="1"/>
  <c r="I50" i="3" s="1"/>
  <c r="I51" i="3"/>
  <c r="H52" i="3"/>
  <c r="I52" i="3" s="1"/>
  <c r="I53" i="3"/>
  <c r="R39" i="3"/>
  <c r="S39" i="3" s="1"/>
  <c r="H42" i="3"/>
  <c r="I42" i="3" s="1"/>
  <c r="H40" i="3"/>
  <c r="I40" i="3" s="1"/>
  <c r="H37" i="3"/>
  <c r="I37" i="3" s="1"/>
  <c r="H35" i="3"/>
  <c r="R31" i="3"/>
  <c r="S31" i="3" s="1"/>
  <c r="H33" i="3" l="1"/>
  <c r="I33" i="3" s="1"/>
  <c r="I35" i="3"/>
  <c r="E65" i="3"/>
  <c r="F65" i="3"/>
  <c r="D65" i="3"/>
  <c r="H49" i="3"/>
  <c r="R48" i="3"/>
  <c r="F48" i="3"/>
  <c r="E48" i="3"/>
  <c r="D48" i="3"/>
  <c r="E32" i="3"/>
  <c r="F32" i="3"/>
  <c r="H32" i="3"/>
  <c r="I32" i="3" s="1"/>
  <c r="H41" i="3"/>
  <c r="F41" i="3"/>
  <c r="E41" i="3"/>
  <c r="D41" i="3"/>
  <c r="E39" i="3"/>
  <c r="F39" i="3"/>
  <c r="H39" i="3"/>
  <c r="I39" i="3" s="1"/>
  <c r="D39" i="3"/>
  <c r="E34" i="3"/>
  <c r="F34" i="3"/>
  <c r="H34" i="3"/>
  <c r="I34" i="3" s="1"/>
  <c r="E36" i="3"/>
  <c r="F36" i="3"/>
  <c r="H36" i="3"/>
  <c r="D36" i="3"/>
  <c r="D34" i="3"/>
  <c r="R18" i="3"/>
  <c r="S18" i="3" s="1"/>
  <c r="E14" i="3"/>
  <c r="F14" i="3"/>
  <c r="H15" i="3"/>
  <c r="D14" i="3"/>
  <c r="I36" i="3" l="1"/>
  <c r="I15" i="3"/>
  <c r="H47" i="3"/>
  <c r="I47" i="3" s="1"/>
  <c r="I49" i="3"/>
  <c r="I41" i="3"/>
  <c r="H48" i="3"/>
  <c r="I48" i="3" s="1"/>
  <c r="H14" i="3"/>
  <c r="I14" i="3" s="1"/>
  <c r="D32" i="3"/>
  <c r="H66" i="3"/>
  <c r="I66" i="3" s="1"/>
  <c r="H63" i="3"/>
  <c r="F62" i="3"/>
  <c r="E62" i="3"/>
  <c r="D62" i="3"/>
  <c r="I60" i="3"/>
  <c r="H60" i="3"/>
  <c r="H59" i="3" s="1"/>
  <c r="R59" i="3"/>
  <c r="S59" i="3" s="1"/>
  <c r="F59" i="3"/>
  <c r="E59" i="3"/>
  <c r="D59" i="3"/>
  <c r="D46" i="3"/>
  <c r="R11" i="3"/>
  <c r="R9" i="3"/>
  <c r="I63" i="3" l="1"/>
  <c r="H62" i="3"/>
  <c r="I62" i="3" s="1"/>
  <c r="H65" i="3"/>
  <c r="I65" i="3" s="1"/>
  <c r="F46" i="3"/>
  <c r="E46" i="3"/>
  <c r="I59" i="3"/>
  <c r="H46" i="3" l="1"/>
  <c r="I46" i="3" s="1"/>
</calcChain>
</file>

<file path=xl/sharedStrings.xml><?xml version="1.0" encoding="utf-8"?>
<sst xmlns="http://schemas.openxmlformats.org/spreadsheetml/2006/main" count="288" uniqueCount="157">
  <si>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</si>
  <si>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</si>
  <si>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</si>
  <si>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отклонение</t>
  </si>
  <si>
    <t>руб.</t>
  </si>
  <si>
    <t>%</t>
  </si>
  <si>
    <t>Наименование показателя, ед.измер.</t>
  </si>
  <si>
    <t>Результат реализации программы</t>
  </si>
  <si>
    <t>ед.</t>
  </si>
  <si>
    <t>Объем финансирования (руб.)</t>
  </si>
  <si>
    <t>Целевые показатели результатов реализации муниципальной программы</t>
  </si>
  <si>
    <t>всего, в том числе:</t>
  </si>
  <si>
    <t>Общий объем ассигнований на реализацию программы всего, в том числе:</t>
  </si>
  <si>
    <t>Департамент архитектуры и градостроительства</t>
  </si>
  <si>
    <t>х</t>
  </si>
  <si>
    <t>за счет средств местного бюджета</t>
  </si>
  <si>
    <t>Объем ассигнований администратора департамента архитектуры и градостроительства</t>
  </si>
  <si>
    <t>Цель программы: реализация департаментом архитектуры и градостроительства Администрации города вопросов местного значения в области архитектуры и градостроительства</t>
  </si>
  <si>
    <t>не менее 95</t>
  </si>
  <si>
    <t>да</t>
  </si>
  <si>
    <t>Задача 2. Территориальное планирование, градостроительное зонирование и планировка территории</t>
  </si>
  <si>
    <t>Задача 3. Регулирование градостроительной деятельности</t>
  </si>
  <si>
    <t xml:space="preserve">Задача 4. Создание условий для строительства </t>
  </si>
  <si>
    <t>количество оказываемых департаментом архитектуры и градостроительства муниципальных услуг, ед.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</si>
  <si>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</si>
  <si>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количество администрируемых департаментом архитектуры и градостроительства муниципальных программ, ед.</t>
  </si>
  <si>
    <t>Задача 1. Осуществление функций департаментом архитектуры и градостроительства в соответствии с положением о департаменте</t>
  </si>
  <si>
    <t>степень соблюдения административных регламентов предоставления муниципальных услуг, %</t>
  </si>
  <si>
    <t>число обращений бизнес-сообщества в департамент архитектуры и градостроительства для получения одной муниципальной услуги, связанной со сферой предпринимательской деятельности, ед.</t>
  </si>
  <si>
    <t>среднее время ожидания в очереди при обращении заявителя в департамент архитектуры и градостроительства для получения муниципальных услуг, минут</t>
  </si>
  <si>
    <t>предельное количество процедур, необходимых для получения разрешения на строительство эталонного объекта капитального строительства непроизводственного назначения, ед.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</si>
  <si>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назначения, дни</t>
  </si>
  <si>
    <t>количество соадминистрируемых департаментом архитектуры и градостроительства муниципальных программ, ед.</t>
  </si>
  <si>
    <t>количество подведомственных учреждений в отношении которых выполняется кураторство, ед.</t>
  </si>
  <si>
    <t>исполнение плановых показателей по расходам в части средств местного бюджета за отчетный год, %</t>
  </si>
  <si>
    <t>исполнение плановых назначений по администрируемым доходам (без учета безвозмездных поступлений) за отчетный год, 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</si>
  <si>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</si>
  <si>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по расходам, да/нет</t>
  </si>
  <si>
    <t>снижение уровня дебиторской задолженности по доходам бюджета города  не менее %</t>
  </si>
  <si>
    <t>количество объектов новогоднего оформления (снежных или ледяных городков), ед.</t>
  </si>
  <si>
    <t>количество демонтированных средств наружной рекламы, незаконно эксплуатируемых на территории города, ед.</t>
  </si>
  <si>
    <t>количество разработанных проектов  межевания территорий города, ед.</t>
  </si>
  <si>
    <t>наличие внедренного программного продукта "Информационная система обеспечения градостроительной деятельности города Сургута", да/нет</t>
  </si>
  <si>
    <t>утвержденный план на 01.01.2018</t>
  </si>
  <si>
    <t>уточненный план на 01.01.2018</t>
  </si>
  <si>
    <t>факт за 2017 год</t>
  </si>
  <si>
    <t>Примечание (факторы, обусловившие неисполнение плана)</t>
  </si>
  <si>
    <t>утвержденный план на 2017 год</t>
  </si>
  <si>
    <t>уточненный план на 2017 год</t>
  </si>
  <si>
    <t>Основное мероприятие 1.1. 
Содержание аппарата управления и иные расходы 
на осуществление функций, возложенных на департамент архитектуры 
и градостроительства</t>
  </si>
  <si>
    <t>Основное мероприятие 1.2.
Предоставление муниципальных услуг департаментом архитектуры 
и градостроительства</t>
  </si>
  <si>
    <t>количество объектов светового оформления (снежных или ледяных городков), ед.</t>
  </si>
  <si>
    <t>количество замененных элементов светового оформления улиц города (панель-кронштейнов), ед.</t>
  </si>
  <si>
    <t>количество размещенных 
на территории города элементов праздничного оформления, социальной рекламы и информации, ед.</t>
  </si>
  <si>
    <t>количество объектов новогоднего оформления (елок), ед.</t>
  </si>
  <si>
    <t>Мероприятие 1.6.3
Демонтаж средств наружной рекламы (незаконно  эксплуатируемых 
на территории города)</t>
  </si>
  <si>
    <t>Мероприятие 1.6.7
Поэтапная разработка территориальных схем размещения объектов наружной рекламы 
на основных улицах города</t>
  </si>
  <si>
    <t>количество разработанных территориальных схем размещения объектов наружной рекламы, ед.</t>
  </si>
  <si>
    <t>Основное мероприятие 2.1.   
Осуществление градостроительной деятельности</t>
  </si>
  <si>
    <t>количество выполненных научно-исследовательских работ , ед.</t>
  </si>
  <si>
    <t>Мероприятие 2.1.13. 
Разработка проектов межевания застроенных микрорайонов города Сургута</t>
  </si>
  <si>
    <t>степень готовности, %</t>
  </si>
  <si>
    <t>Мероприятие 2.1.15.
Выполнение научно-исследовательской работы 
по разработке комплексной программы развития объектов транспортной инфраструктуры муниципального образования городской округ город Сургут</t>
  </si>
  <si>
    <t>Мероприятие 2.1.16.
Выполнение научно-исследовательской работы 
по формированию агломерации Сургутского района 
и городского округа город Сургут</t>
  </si>
  <si>
    <t>Мероприятие 2.1.17. 
Выполнение работ по корректировке проекта межевания и проекта планировки территории улично-дорожной сети города Сургута в части "красных" линий улиц</t>
  </si>
  <si>
    <t>количество выполненных работ по корректировке проекта  межевания и проекта планировки, ед.</t>
  </si>
  <si>
    <t>количество учреждений, исполняющих муниципальные функции в целях обеспечения реализации полномочий департамента архитектуры 
и градостроительства, ед.</t>
  </si>
  <si>
    <t>Задача 5. Создание и ведение информационной системы градостроительной деятельности</t>
  </si>
  <si>
    <t>количество сформированных земельных участков на аукцион и под ИЖС для льготных категорий граждан, шт.</t>
  </si>
  <si>
    <t>в диапазоне от 95 до 105</t>
  </si>
  <si>
    <t>Основное мероприятие 4.1. Обеспечение деятельности муниципального казенного учреждения "Управление капитального строительства"</t>
  </si>
  <si>
    <t>Основное мероприятие 1.3. Администрирование (соадминистрирование) муниципальных программ департаментом архитектуры 
и градостроительства</t>
  </si>
  <si>
    <t>Основное мероприятие 1.4. Осуществление координации деятельности подведомственных муниципальных учреждений</t>
  </si>
  <si>
    <t>Основное мероприятие 1.5. Выполнение функций главного распорядителя бюджетных средств  и администратора расходов бюджета</t>
  </si>
  <si>
    <t>Основное мероприятие 1.6. Осуществление декоративно-художественного и праздничного оформления города</t>
  </si>
  <si>
    <t>Мероприятие 1.6.1 Предоставление субсидии на  финансовое обеспечение (возмещение) затрат по новогоднему и световому оформлению города</t>
  </si>
  <si>
    <t>Мероприятие 1.6.2 Организация праздничного оформления города (в том числе изготовление и размещение социальной рекламы и информации,  и  новогоднего оформления города)</t>
  </si>
  <si>
    <t>Основное мероприятие 3.1. Организация работы по формированию земельных участков на аукцион и под индивидуальное жилищное строительство для льготных категорий граждан</t>
  </si>
  <si>
    <t>"Обеспечение деятельности департамента архитектуры и градостроительства на 2014-2030 годы" за 2017 год</t>
  </si>
  <si>
    <t>Код критерия</t>
  </si>
  <si>
    <t>% исполнения</t>
  </si>
  <si>
    <t>Интер- претация критерия</t>
  </si>
  <si>
    <t>1. Оценка выполнения целевых показателей муниципальной программы  (ОВЦП = УДЦП1+УДЦП2+...+УДЦПn)</t>
  </si>
  <si>
    <t>ОВЦП</t>
  </si>
  <si>
    <t>2. Оценка выполнения мероприятий  муниципальной программы  (ОВМ = (УДП1 + УДП2 +…+УДПn)/n)</t>
  </si>
  <si>
    <t>ОВМ</t>
  </si>
  <si>
    <t>ОЭЭ</t>
  </si>
  <si>
    <t>УИЗС</t>
  </si>
  <si>
    <t>3. Оценка экономической эффективности реализации муниципальной программы (ОЭЭ = ОВМ / УИЗС) х 100</t>
  </si>
  <si>
    <t>ИРОЭ</t>
  </si>
  <si>
    <t>4. Итоговая расчетная оценка эффективности реализации муниципальной программы  (ИРОЭ = (ОВЦП+ОВМ+ОЭЭ) /3)</t>
  </si>
  <si>
    <t>УДЦП1</t>
  </si>
  <si>
    <t>УДЦП2</t>
  </si>
  <si>
    <t>УДЦП3</t>
  </si>
  <si>
    <t>Высокий уровень выполнения целевых показателей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</si>
  <si>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</si>
  <si>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</si>
  <si>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</si>
  <si>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</si>
  <si>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</si>
  <si>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</si>
  <si>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</si>
  <si>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</si>
  <si>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</si>
  <si>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</si>
  <si>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</si>
  <si>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УДП12</t>
  </si>
  <si>
    <t>УДП13</t>
  </si>
  <si>
    <t>УДП14</t>
  </si>
  <si>
    <t>УДП15</t>
  </si>
  <si>
    <t>УДП16</t>
  </si>
  <si>
    <t>УДП17</t>
  </si>
  <si>
    <t>УДП18</t>
  </si>
  <si>
    <t>УДП19</t>
  </si>
  <si>
    <t>УДП20</t>
  </si>
  <si>
    <t>УДП21</t>
  </si>
  <si>
    <t>УДП22</t>
  </si>
  <si>
    <t>УДП23</t>
  </si>
  <si>
    <t>УДП24</t>
  </si>
  <si>
    <t>УДП25</t>
  </si>
  <si>
    <t>УДП26</t>
  </si>
  <si>
    <t>УДП27</t>
  </si>
  <si>
    <t>УДП28</t>
  </si>
  <si>
    <t>УДП29</t>
  </si>
  <si>
    <t>УДП30</t>
  </si>
  <si>
    <t>УДП31</t>
  </si>
  <si>
    <t>Высокий уровень эффективности муниципальной программы</t>
  </si>
  <si>
    <t>количество вновь изготовленных и установленных монументальных  и скульптурно-декоративных объектов (в том числе мемориальных досок), ед., в том числе: памятник жертвам политических репрессий, ед.</t>
  </si>
  <si>
    <t>Высокий  уровень экономической эффективности муниципальной программы</t>
  </si>
  <si>
    <t>Анализ исполнения муниципальной программы</t>
  </si>
  <si>
    <t>Примечание (факторы, обусловившие неисполнение/перевыполнение показателей)/
Интегрированная оценка критерия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</si>
  <si>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</si>
  <si>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Показатель является обратным, то есть снижение его значения характеризуется положительной динамикой и обосновано внесением изменений в регламенты по прохождению процедур, связанных с получением разрешения на строительство, в части корректировки количества процедур  в рамках реализации проекта "Сокращение предельного количества процедур и сроков, необходимых для получения разрешения на строительство эталонного объекта капитального строительства".</t>
  </si>
  <si>
    <t>Уменьшение значения показателя обусловлено уменьшением задолженности на конец  отчетного периода:
- по прочим поступлениям от денежных взысканий (штрафов) на 24,2 % ;
- по договорам за установку и эксплуатацию рекламных конструкций на 91% ;
В тоже время по причине снижения финансовой дисциплины рекламораспространителей задолженность по неосновательному обогащению увеличилась на конец отчетного периода на 7,9 %.</t>
  </si>
  <si>
    <t xml:space="preserve">Неисполнение плана  обусловлено  возмещением расходов по факту выполнения работ. </t>
  </si>
  <si>
    <t xml:space="preserve">Неисполнение плана обусловлено:
-  184,8 тыс. руб. экономией, сложившейся  при формировании начальной максимальной цены контракта по новогоднему оформлению города;
-   4 818,2  тыс. руб. экономией, сложившейся  в результате проведения конкурсных процедур (в том числе  4 149,9 тыс. руб. по новогоднему оформлению города и 668,3 тыс. руб. по праздничному оформлению города).
</t>
  </si>
  <si>
    <t xml:space="preserve">Неисполнение плана обусловлено:
-  34,8 тыс.руб.  расторжением договора с СГМУЭП "Горсвет" №36 от 09.03.2017г на демонтаж средств наружной рекламы (по причине поданных судебных исков);
- 34,8 тыс. руб. расторжением договора с СГМУЭП "Горсвет" №44 от 01.06.2017  на демонтаж средств наружной рекламы (по причине поданных судебных исков);
-  44,1 тыс. руб. экономией при формировании начальной максимальной цены контракта  по демонтажу средств наружной рекламы;
-   5 340,0 тыс.руб.  по итогам проведенной закупки на демонтаж средств наружной рекламы  отложено заключение муниципального контракта в связи с жалобой поданной в ФАС.    </t>
  </si>
  <si>
    <t xml:space="preserve">Неисполнение показателя обусловлено  невозможностью заключения муниципального контракта на выполнение работ по демонтажу средств наружной рекламы по итогам проведенной закупки  в связи с жалобой, поданной в ФАС.  </t>
  </si>
  <si>
    <t>Неисполнение плана  обусловлено  тем, что длительные  сроки корректировки техзадания, уточнение начальной максимальной цены контракта не позволили провести осуществить разработку программы комплексного развития систем коммунальной инфраструктуры  в 2017 году.</t>
  </si>
  <si>
    <t>Неисполнение показателя обусловлено  тем, что длительные  сроки корректировки техзадания, уточнение начальной максимальной цены контракта не позволили провести осуществить разработку программы комплексного развития систем коммунальной инфраструктуры  в 2017 году.</t>
  </si>
  <si>
    <t>Неисполнение плана  обусловлено  тем, что длительные  сроки корректировки техзадания, уточнение начальной максимальной цены контракта не позволили провести конкурс на разработку программы развития объектов транспортной инфраструктуры  в 2017 году.</t>
  </si>
  <si>
    <t>Неисполнение показателя обусловлено  тем, что длительные  сроки корректировки техзадания, уточнение начальной максимальной цены контракта не позволили провести конкурс на разработку программы развития объектов транспортной инфраструктуры  в 2017 году.</t>
  </si>
  <si>
    <t>Неисполнение плана  обусловлено  расторжением договора на оказание услуг по межеванию и постановке земельных участков на государственный кадастровый учет.</t>
  </si>
  <si>
    <t>Неисполнение показателя  обусловлено  расторжением договора на оказание услуг по межеванию и постановке земельных участков на государственный кадастровый учет.</t>
  </si>
  <si>
    <t>Мероприятие 1.6.5
Изготовление и установка  монументальных и скульптурно-декоративных объектов (в том числе мемориальных досок)</t>
  </si>
  <si>
    <t>Мероприятие 2.1.14.
Выполнение научно-исследовательской работы по разработке программы комплексного развития систем коммунальной инфраструктуры муниципального образования городской округ город Сургут</t>
  </si>
  <si>
    <t>Достаточный уровень выполнения мероприятий</t>
  </si>
  <si>
    <t>Неисполнение плана  обусловлено принципиальными изменениями в подходе к разработке схемы размещения рекламных конструкций, а именно необходимостью выполнения научно-исследовательской работы по проведению урбанистического анализа системы размещения наружной рекламы и разработки схемы размещения рекламных конструкций на его основе, подготовка соответствующего технического задания, его согласования, запрос коммерческих предложений от потенциальных исполнителей, что потребовало дополнительных временных затрат, в связи с чем закупка на разработку схемы размещения объектов наружной рекламы не была размещена.</t>
  </si>
  <si>
    <t>Неисполнение показателя  обусловлено принципиальными изменениями в подходе к разработке схемы размещения рекламных конструкций, а именно необходимостью выполнения научно-исследовательской работы по проведению урбанистического анализа системы размещения наружной рекламы и разработки схемы размещения рекламных конструкций на его основе, подготовка соответствующего технического задания, его согласования, запрос коммерческих предложений от потенциальных исполнителей, что потребовало дополнительных временных затрат, в связи с чем закупка на разработку схемы размещения объектов наружной рекламы не была размещена.</t>
  </si>
  <si>
    <t xml:space="preserve">Основное мероприятие 5.1.   
Организация работы по разработке, совершенствованию и внедрению программного обеспечения АСУП ИСОГД для автоматизации процессов предоставления муниципальных услуг 
и исполнения муниципальных функций департамента архитектуры  и градостроительства </t>
  </si>
  <si>
    <t>x</t>
  </si>
  <si>
    <t>Неисполнение плана обусловлено:
- 12 245,8 тыс. руб. - наступлением  срока оплаты расходов по заработной плате, начислениям на выплаты по оплате труда, профсоюзным взносам,  в следующем отчетном периоде;   
- 1 174 ,9 тыс.руб. - уменьшением численности получателей прочих выплат сотрудниками  по сравнению с запланированной. Расходы носят заявительный характер;
- 53,3 тыс.руб. - отсутствием потребности в запланированных расходах. В течение года с баланса департамента передавалось безвозмездно имущество в другие структуры органов местного самоуправления. Сумма налога на имущество соответственно уменьшилась;
- 1 125,2 тыс.руб. - отсутствием потребности в запланированных расходах (оплата расходов в период нахождения в служебной командировке, по прохождению медицинского осмотра работников при приеме на работу произведены по факту предоставленных авансовых отчетов, оплата за участие в семинарах, курсах повышения квалификации произведена по факту предоставленных контрагентами документов);
-  49,8 тыс. руб.  - расторжением контракта под факт выполненных работ по сносу объектов незаконного строительства;
-3 398,4 - экономией, сложившейся  на основании фактически подписанных актов выполненных работ, судебных решений.</t>
  </si>
  <si>
    <t xml:space="preserve">Неисполнение показателя обусловлено:
- экономией, сложившейся в результате проведенных торгов;
- экономией  при формировании начальной максимальной цены контрактов;
- остатком средств, сложившемуся после расторжения контрактов в связи с ненадлежащим исполнением  подрядчиком принятых на себя обязательств;
- остатком средств, сложившемся в связи  с невозможностью заключения муниципальных контрактов по итогам размещения заявки на приобретение жилых помещений в целях обеспечения жильем граждан в  связи с отсутствием претендентов.
</t>
  </si>
  <si>
    <t>Уточненный план отличается от утвержденного в связи включением в перечень застроенных территорий, на которые необходимо разработать  проекты межевания 41 микрорайона  и квартала.</t>
  </si>
  <si>
    <t>Неисполнение плана обусловлено:
- 4 021,2  тыс.руб. - оплатой расходов  по факту предоставленных авансовых отчетов,  подписанных актов оказанных услуг (работ);
- 40,1 тыс.руб. - наступлением срока оплаты в следующем финансовом году по оказанию услуг по аренде гаражей;                                                                                          
- 203,0 тыс. руб. - экономией, сложившейся  по итогам формирования цены контракта на поставку оригинальных расходных материалов для копировально-множительной техники и периферийного оборудования, на поставку бумаги;
- 211,1 тыс.руб.- экономией, сложившаяся в результате проведения конкурсных процедур  (в том числе на оказание услуг по охране объектов незавершенного строительства в размере,  на поставку сервера, на поставку хозяйственных товаров);
- 703,3 тыс. руб. - нарушением подрядной организацией условий контракта. Не оплачены услуги по охране объектов незавершенного строительства, ведутся судебные разбирательства.</t>
  </si>
  <si>
    <t>Приложение 22</t>
  </si>
  <si>
    <t>Неисполнение показателя обусловлено следующим: 
-торги по продаже права на заключение договора на установку и эксплуатацию рекламных конструкций на объектах муниципальной собственности в 2017 году не проводились. В связи с изменениями требований ГОСТ Р52044-2003, проведение торгов на право заключения договора по имеющейся утвержденной схеме размещения рекламных конструкций на территории города Сургута в течение 2017 года стало нецелесообразным. Следствием этого явилось неисполнение плановых назначений по поступлениям государственной пошлины за выдачу разрешения на установку и эксплуатацию рекламной конструкции.  Запланированные к выдаче по результатам проведения торгов разрешения на установку и эксплуатацию рекламных конструкций не оформлялись;
- неисполнением поступлений от компенсации затрат бюджетов городских округов (возврат дебиторской задолженности прошлых лет – 62,8%), от возмещения ущерба при возникновении страховых случаев по обязательному страхованию гражданской ответственности (0%) в связи с уменьшением или отсутствием фактических поступлений по данным доходам по сравнению с плановыми поступлениями, рассчитанными исходя из фактических поступлений за предшествующие периоды (2014 - 2016 годы);
-необоснованного обогащения по причине отсутствия у рекламораспространителей-должников денежных средств, имущества , на которое можно обратить взыскание.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</si>
</sst>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#,##0.0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65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10" fontId="2" fillId="2" borderId="1" xfId="1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0" fontId="2" fillId="0" borderId="2" xfId="1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0" fontId="4" fillId="0" borderId="1" xfId="1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0" fontId="4" fillId="0" borderId="4" xfId="1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10" fontId="4" fillId="2" borderId="1" xfId="1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10" fontId="4" fillId="2" borderId="4" xfId="1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justify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left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top" wrapText="1"/>
    </xf>
    <xf numFmtId="10" fontId="4" fillId="0" borderId="2" xfId="1" applyNumberFormat="1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1" applyNumberFormat="1" applyFont="1" applyFill="1" applyBorder="1" applyAlignment="1">
      <alignment horizontal="center" vertical="top" wrapText="1"/>
    </xf>
    <xf numFmtId="0" fontId="6" fillId="3" borderId="1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justify" vertical="center" wrapText="1"/>
    </xf>
    <xf numFmtId="10" fontId="6" fillId="3" borderId="4" xfId="0" applyNumberFormat="1" applyFont="1" applyFill="1" applyBorder="1" applyAlignment="1">
      <alignment horizontal="center" vertical="center" wrapText="1"/>
    </xf>
    <xf numFmtId="2" fontId="6" fillId="3" borderId="1" xfId="4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10" fontId="6" fillId="0" borderId="4" xfId="0" applyNumberFormat="1" applyFont="1" applyFill="1" applyBorder="1" applyAlignment="1">
      <alignment horizontal="center" vertical="center" wrapText="1"/>
    </xf>
    <xf numFmtId="2" fontId="6" fillId="0" borderId="4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6" fillId="3" borderId="4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left" vertical="top" wrapText="1"/>
    </xf>
    <xf numFmtId="10" fontId="4" fillId="0" borderId="2" xfId="1" applyNumberFormat="1" applyFont="1" applyFill="1" applyBorder="1" applyAlignment="1">
      <alignment horizontal="center" vertical="top" wrapText="1"/>
    </xf>
    <xf numFmtId="10" fontId="4" fillId="0" borderId="4" xfId="1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0" fontId="2" fillId="0" borderId="2" xfId="1" applyNumberFormat="1" applyFont="1" applyFill="1" applyBorder="1" applyAlignment="1">
      <alignment horizontal="center" vertical="top" wrapText="1"/>
    </xf>
    <xf numFmtId="10" fontId="2" fillId="0" borderId="4" xfId="1" applyNumberFormat="1" applyFont="1" applyFill="1" applyBorder="1" applyAlignment="1">
      <alignment horizontal="center" vertical="top" wrapText="1"/>
    </xf>
    <xf numFmtId="0" fontId="6" fillId="3" borderId="5" xfId="4" applyFont="1" applyFill="1" applyBorder="1" applyAlignment="1">
      <alignment horizontal="left" vertical="center"/>
    </xf>
    <xf numFmtId="0" fontId="6" fillId="3" borderId="6" xfId="4" applyFont="1" applyFill="1" applyBorder="1" applyAlignment="1">
      <alignment horizontal="left" vertical="center"/>
    </xf>
    <xf numFmtId="0" fontId="6" fillId="3" borderId="7" xfId="4" applyFont="1" applyFill="1" applyBorder="1" applyAlignment="1">
      <alignment horizontal="left" vertical="center"/>
    </xf>
    <xf numFmtId="0" fontId="6" fillId="0" borderId="5" xfId="4" applyFont="1" applyFill="1" applyBorder="1" applyAlignment="1">
      <alignment horizontal="left" vertical="top" wrapText="1"/>
    </xf>
    <xf numFmtId="0" fontId="6" fillId="0" borderId="6" xfId="4" applyFont="1" applyFill="1" applyBorder="1" applyAlignment="1">
      <alignment horizontal="left" vertical="top" wrapText="1"/>
    </xf>
    <xf numFmtId="0" fontId="6" fillId="0" borderId="7" xfId="4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10" fontId="2" fillId="0" borderId="1" xfId="1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1" fontId="4" fillId="2" borderId="2" xfId="0" applyNumberFormat="1" applyFont="1" applyFill="1" applyBorder="1" applyAlignment="1">
      <alignment horizontal="justify" vertical="top" wrapText="1"/>
    </xf>
    <xf numFmtId="1" fontId="4" fillId="2" borderId="4" xfId="0" applyNumberFormat="1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10" fontId="2" fillId="0" borderId="3" xfId="1" applyNumberFormat="1" applyFont="1" applyFill="1" applyBorder="1" applyAlignment="1">
      <alignment horizontal="center" vertical="top" wrapText="1"/>
    </xf>
    <xf numFmtId="0" fontId="6" fillId="3" borderId="5" xfId="4" applyFont="1" applyFill="1" applyBorder="1" applyAlignment="1">
      <alignment horizontal="left" vertical="center" wrapText="1"/>
    </xf>
    <xf numFmtId="0" fontId="6" fillId="3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justify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9" fontId="4" fillId="0" borderId="2" xfId="1" applyFont="1" applyFill="1" applyBorder="1" applyAlignment="1">
      <alignment horizontal="center" vertical="top" wrapText="1"/>
    </xf>
    <xf numFmtId="9" fontId="4" fillId="0" borderId="4" xfId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66" fontId="2" fillId="0" borderId="2" xfId="1" applyNumberFormat="1" applyFont="1" applyFill="1" applyBorder="1" applyAlignment="1">
      <alignment horizontal="center" vertical="top" wrapText="1"/>
    </xf>
    <xf numFmtId="166" fontId="2" fillId="0" borderId="4" xfId="1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2 2" xfId="4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abSelected="1" view="pageBreakPreview" topLeftCell="A64" zoomScale="40" zoomScaleNormal="80" zoomScaleSheetLayoutView="40" zoomScalePageLayoutView="80" workbookViewId="0">
      <selection activeCell="C66" sqref="C66"/>
    </sheetView>
  </sheetViews>
  <sheetFormatPr defaultRowHeight="23.25" x14ac:dyDescent="0.35"/>
  <cols>
    <col min="1" max="1" width="41.85546875" style="1" customWidth="1"/>
    <col min="2" max="2" width="33.42578125" style="2" customWidth="1"/>
    <col min="3" max="3" width="29.42578125" style="2" customWidth="1"/>
    <col min="4" max="4" width="25.140625" style="2" customWidth="1"/>
    <col min="5" max="5" width="30" style="2" customWidth="1"/>
    <col min="6" max="6" width="27.42578125" style="2" customWidth="1"/>
    <col min="7" max="7" width="20.42578125" style="2" customWidth="1"/>
    <col min="8" max="8" width="25.140625" style="2" customWidth="1"/>
    <col min="9" max="9" width="16.42578125" style="2" customWidth="1"/>
    <col min="10" max="10" width="69" style="2" customWidth="1"/>
    <col min="11" max="11" width="35.5703125" style="1" customWidth="1"/>
    <col min="12" max="12" width="24.28515625" style="2" customWidth="1"/>
    <col min="13" max="13" width="21.140625" style="2" customWidth="1"/>
    <col min="14" max="14" width="16.85546875" style="2" customWidth="1"/>
    <col min="15" max="15" width="17.7109375" style="2" customWidth="1"/>
    <col min="16" max="16" width="20.42578125" style="2" customWidth="1"/>
    <col min="17" max="17" width="16.42578125" style="2" customWidth="1"/>
    <col min="18" max="18" width="11.5703125" style="2" customWidth="1"/>
    <col min="19" max="19" width="17.5703125" style="2" customWidth="1"/>
    <col min="20" max="20" width="80.140625" style="2" customWidth="1"/>
    <col min="21" max="16384" width="9.140625" style="2"/>
  </cols>
  <sheetData>
    <row r="1" spans="1:20" x14ac:dyDescent="0.35">
      <c r="T1" s="3" t="s">
        <v>155</v>
      </c>
    </row>
    <row r="2" spans="1:20" ht="25.5" x14ac:dyDescent="0.35">
      <c r="A2" s="142" t="s">
        <v>129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0" ht="25.5" x14ac:dyDescent="0.35">
      <c r="A3" s="142" t="s">
        <v>78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</row>
    <row r="5" spans="1:20" ht="33" customHeight="1" x14ac:dyDescent="0.35">
      <c r="A5" s="89" t="s">
        <v>0</v>
      </c>
      <c r="B5" s="89" t="s">
        <v>1</v>
      </c>
      <c r="C5" s="89" t="s">
        <v>2</v>
      </c>
      <c r="D5" s="148" t="s">
        <v>9</v>
      </c>
      <c r="E5" s="159"/>
      <c r="F5" s="159"/>
      <c r="G5" s="159"/>
      <c r="H5" s="159"/>
      <c r="I5" s="149"/>
      <c r="J5" s="89" t="s">
        <v>46</v>
      </c>
      <c r="K5" s="89" t="s">
        <v>6</v>
      </c>
      <c r="L5" s="160" t="s">
        <v>7</v>
      </c>
      <c r="M5" s="161"/>
      <c r="N5" s="161"/>
      <c r="O5" s="161"/>
      <c r="P5" s="161"/>
      <c r="Q5" s="161"/>
      <c r="R5" s="161"/>
      <c r="S5" s="162"/>
      <c r="T5" s="89" t="s">
        <v>130</v>
      </c>
    </row>
    <row r="6" spans="1:20" ht="41.25" customHeight="1" x14ac:dyDescent="0.35">
      <c r="A6" s="107"/>
      <c r="B6" s="107"/>
      <c r="C6" s="107"/>
      <c r="D6" s="89" t="s">
        <v>43</v>
      </c>
      <c r="E6" s="89" t="s">
        <v>44</v>
      </c>
      <c r="F6" s="89" t="s">
        <v>45</v>
      </c>
      <c r="G6" s="89" t="s">
        <v>80</v>
      </c>
      <c r="H6" s="148" t="s">
        <v>3</v>
      </c>
      <c r="I6" s="149"/>
      <c r="J6" s="107"/>
      <c r="K6" s="107"/>
      <c r="L6" s="89" t="s">
        <v>47</v>
      </c>
      <c r="M6" s="89" t="s">
        <v>48</v>
      </c>
      <c r="N6" s="89" t="s">
        <v>45</v>
      </c>
      <c r="O6" s="89" t="s">
        <v>79</v>
      </c>
      <c r="P6" s="89" t="s">
        <v>80</v>
      </c>
      <c r="Q6" s="89" t="s">
        <v>81</v>
      </c>
      <c r="R6" s="148" t="s">
        <v>3</v>
      </c>
      <c r="S6" s="149"/>
      <c r="T6" s="107"/>
    </row>
    <row r="7" spans="1:20" ht="30.75" customHeight="1" x14ac:dyDescent="0.35">
      <c r="A7" s="90"/>
      <c r="B7" s="90"/>
      <c r="C7" s="90"/>
      <c r="D7" s="90"/>
      <c r="E7" s="90"/>
      <c r="F7" s="90"/>
      <c r="G7" s="90"/>
      <c r="H7" s="4" t="s">
        <v>4</v>
      </c>
      <c r="I7" s="4" t="s">
        <v>5</v>
      </c>
      <c r="J7" s="90"/>
      <c r="K7" s="90"/>
      <c r="L7" s="90"/>
      <c r="M7" s="90"/>
      <c r="N7" s="90"/>
      <c r="O7" s="90"/>
      <c r="P7" s="90"/>
      <c r="Q7" s="90"/>
      <c r="R7" s="4" t="s">
        <v>8</v>
      </c>
      <c r="S7" s="4" t="s">
        <v>5</v>
      </c>
      <c r="T7" s="90"/>
    </row>
    <row r="8" spans="1:20" x14ac:dyDescent="0.35">
      <c r="A8" s="150" t="s">
        <v>17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2"/>
    </row>
    <row r="9" spans="1:20" ht="165" customHeight="1" x14ac:dyDescent="0.35">
      <c r="A9" s="153" t="s">
        <v>10</v>
      </c>
      <c r="B9" s="154"/>
      <c r="C9" s="154"/>
      <c r="D9" s="154"/>
      <c r="E9" s="154"/>
      <c r="F9" s="154"/>
      <c r="G9" s="154"/>
      <c r="H9" s="154"/>
      <c r="I9" s="154"/>
      <c r="J9" s="154"/>
      <c r="K9" s="5" t="s">
        <v>23</v>
      </c>
      <c r="L9" s="6">
        <v>11</v>
      </c>
      <c r="M9" s="6">
        <v>11</v>
      </c>
      <c r="N9" s="6">
        <v>11</v>
      </c>
      <c r="O9" s="6" t="s">
        <v>91</v>
      </c>
      <c r="P9" s="7">
        <f>N9/M9</f>
        <v>1</v>
      </c>
      <c r="Q9" s="8">
        <f>N9/M9*100</f>
        <v>100</v>
      </c>
      <c r="R9" s="6">
        <f>N9-M9</f>
        <v>0</v>
      </c>
      <c r="S9" s="7">
        <v>0</v>
      </c>
      <c r="T9" s="9"/>
    </row>
    <row r="10" spans="1:20" ht="182.25" customHeight="1" x14ac:dyDescent="0.3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5" t="s">
        <v>24</v>
      </c>
      <c r="L10" s="6">
        <v>100</v>
      </c>
      <c r="M10" s="6">
        <v>100</v>
      </c>
      <c r="N10" s="6">
        <v>100</v>
      </c>
      <c r="O10" s="6" t="s">
        <v>92</v>
      </c>
      <c r="P10" s="7">
        <f t="shared" ref="P10:P11" si="0">N10/M10</f>
        <v>1</v>
      </c>
      <c r="Q10" s="8">
        <f t="shared" ref="Q10:Q11" si="1">N10/M10*100</f>
        <v>100</v>
      </c>
      <c r="R10" s="6">
        <f>N10-M10</f>
        <v>0</v>
      </c>
      <c r="S10" s="7">
        <v>0</v>
      </c>
      <c r="T10" s="9"/>
    </row>
    <row r="11" spans="1:20" ht="165.75" customHeight="1" x14ac:dyDescent="0.35">
      <c r="A11" s="157"/>
      <c r="B11" s="158"/>
      <c r="C11" s="158"/>
      <c r="D11" s="158"/>
      <c r="E11" s="158"/>
      <c r="F11" s="158"/>
      <c r="G11" s="158"/>
      <c r="H11" s="158"/>
      <c r="I11" s="158"/>
      <c r="J11" s="158"/>
      <c r="K11" s="5" t="s">
        <v>25</v>
      </c>
      <c r="L11" s="6">
        <v>3</v>
      </c>
      <c r="M11" s="6">
        <v>3</v>
      </c>
      <c r="N11" s="6">
        <v>3</v>
      </c>
      <c r="O11" s="6" t="s">
        <v>93</v>
      </c>
      <c r="P11" s="7">
        <f t="shared" si="0"/>
        <v>1</v>
      </c>
      <c r="Q11" s="8">
        <f t="shared" si="1"/>
        <v>100</v>
      </c>
      <c r="R11" s="6">
        <f t="shared" ref="R11" si="2">N11-M11</f>
        <v>0</v>
      </c>
      <c r="S11" s="7">
        <v>0</v>
      </c>
      <c r="T11" s="9"/>
    </row>
    <row r="12" spans="1:20" s="11" customFormat="1" ht="60" customHeight="1" x14ac:dyDescent="0.35">
      <c r="A12" s="145" t="s">
        <v>82</v>
      </c>
      <c r="B12" s="146"/>
      <c r="C12" s="146"/>
      <c r="D12" s="146"/>
      <c r="E12" s="146"/>
      <c r="F12" s="146"/>
      <c r="G12" s="146"/>
      <c r="H12" s="146"/>
      <c r="I12" s="146"/>
      <c r="J12" s="147"/>
      <c r="K12" s="71" t="s">
        <v>14</v>
      </c>
      <c r="L12" s="72" t="s">
        <v>14</v>
      </c>
      <c r="M12" s="73" t="s">
        <v>14</v>
      </c>
      <c r="N12" s="73" t="s">
        <v>14</v>
      </c>
      <c r="O12" s="71" t="s">
        <v>83</v>
      </c>
      <c r="P12" s="73" t="s">
        <v>14</v>
      </c>
      <c r="Q12" s="74">
        <f>AVERAGE(Q9:Q11)</f>
        <v>100</v>
      </c>
      <c r="R12" s="73" t="s">
        <v>14</v>
      </c>
      <c r="S12" s="75" t="s">
        <v>14</v>
      </c>
      <c r="T12" s="71" t="s">
        <v>94</v>
      </c>
    </row>
    <row r="13" spans="1:20" x14ac:dyDescent="0.35">
      <c r="A13" s="150" t="s">
        <v>26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2"/>
    </row>
    <row r="14" spans="1:20" s="15" customFormat="1" ht="409.5" customHeight="1" x14ac:dyDescent="0.35">
      <c r="A14" s="99" t="s">
        <v>49</v>
      </c>
      <c r="B14" s="101" t="s">
        <v>13</v>
      </c>
      <c r="C14" s="12" t="s">
        <v>11</v>
      </c>
      <c r="D14" s="13">
        <f>D15</f>
        <v>107010792.22</v>
      </c>
      <c r="E14" s="13">
        <f t="shared" ref="E14:F14" si="3">E15</f>
        <v>101737266.05</v>
      </c>
      <c r="F14" s="13">
        <f t="shared" si="3"/>
        <v>83689870.069999993</v>
      </c>
      <c r="G14" s="14">
        <f>F14/E14</f>
        <v>0.82260781441551223</v>
      </c>
      <c r="H14" s="13">
        <f>F14-E14</f>
        <v>-18047395.980000004</v>
      </c>
      <c r="I14" s="14">
        <f>H14/E14</f>
        <v>-0.17739218558448774</v>
      </c>
      <c r="J14" s="99" t="s">
        <v>151</v>
      </c>
      <c r="K14" s="114" t="s">
        <v>24</v>
      </c>
      <c r="L14" s="85">
        <v>100</v>
      </c>
      <c r="M14" s="85">
        <v>100</v>
      </c>
      <c r="N14" s="85">
        <v>100</v>
      </c>
      <c r="O14" s="85" t="s">
        <v>95</v>
      </c>
      <c r="P14" s="143">
        <v>1</v>
      </c>
      <c r="Q14" s="83">
        <v>100</v>
      </c>
      <c r="R14" s="85">
        <v>0</v>
      </c>
      <c r="S14" s="79">
        <v>0</v>
      </c>
      <c r="T14" s="77"/>
    </row>
    <row r="15" spans="1:20" s="15" customFormat="1" ht="408.75" customHeight="1" x14ac:dyDescent="0.35">
      <c r="A15" s="100"/>
      <c r="B15" s="102"/>
      <c r="C15" s="12" t="s">
        <v>15</v>
      </c>
      <c r="D15" s="13">
        <v>107010792.22</v>
      </c>
      <c r="E15" s="13">
        <v>101737266.05</v>
      </c>
      <c r="F15" s="13">
        <v>83689870.069999993</v>
      </c>
      <c r="G15" s="14">
        <f>F15/E15</f>
        <v>0.82260781441551223</v>
      </c>
      <c r="H15" s="13">
        <f>F15-E15</f>
        <v>-18047395.980000004</v>
      </c>
      <c r="I15" s="14">
        <f>H15/E15</f>
        <v>-0.17739218558448774</v>
      </c>
      <c r="J15" s="135"/>
      <c r="K15" s="115"/>
      <c r="L15" s="86"/>
      <c r="M15" s="86"/>
      <c r="N15" s="86"/>
      <c r="O15" s="86"/>
      <c r="P15" s="144"/>
      <c r="Q15" s="84"/>
      <c r="R15" s="86"/>
      <c r="S15" s="80"/>
      <c r="T15" s="78"/>
    </row>
    <row r="16" spans="1:20" s="15" customFormat="1" ht="167.25" customHeight="1" x14ac:dyDescent="0.35">
      <c r="A16" s="120" t="s">
        <v>50</v>
      </c>
      <c r="B16" s="101" t="s">
        <v>13</v>
      </c>
      <c r="C16" s="101"/>
      <c r="D16" s="101"/>
      <c r="E16" s="101"/>
      <c r="F16" s="101"/>
      <c r="G16" s="101"/>
      <c r="H16" s="101"/>
      <c r="I16" s="101"/>
      <c r="J16" s="101"/>
      <c r="K16" s="17" t="s">
        <v>23</v>
      </c>
      <c r="L16" s="18">
        <v>11</v>
      </c>
      <c r="M16" s="19">
        <v>11</v>
      </c>
      <c r="N16" s="19">
        <v>11</v>
      </c>
      <c r="O16" s="19" t="s">
        <v>96</v>
      </c>
      <c r="P16" s="20">
        <f>N16/M16</f>
        <v>1</v>
      </c>
      <c r="Q16" s="21">
        <f>N16/M16*100</f>
        <v>100</v>
      </c>
      <c r="R16" s="19">
        <v>0</v>
      </c>
      <c r="S16" s="20">
        <v>0</v>
      </c>
      <c r="T16" s="22"/>
    </row>
    <row r="17" spans="1:20" s="15" customFormat="1" ht="139.5" x14ac:dyDescent="0.35">
      <c r="A17" s="121"/>
      <c r="B17" s="102"/>
      <c r="C17" s="102"/>
      <c r="D17" s="102"/>
      <c r="E17" s="102"/>
      <c r="F17" s="102"/>
      <c r="G17" s="102"/>
      <c r="H17" s="102"/>
      <c r="I17" s="102"/>
      <c r="J17" s="102"/>
      <c r="K17" s="17" t="s">
        <v>27</v>
      </c>
      <c r="L17" s="18">
        <v>100</v>
      </c>
      <c r="M17" s="19">
        <v>100</v>
      </c>
      <c r="N17" s="19">
        <v>100</v>
      </c>
      <c r="O17" s="19" t="s">
        <v>97</v>
      </c>
      <c r="P17" s="20">
        <f t="shared" ref="P17:P18" si="4">N17/M17</f>
        <v>1</v>
      </c>
      <c r="Q17" s="21">
        <f t="shared" ref="Q17:Q24" si="5">N17/M17*100</f>
        <v>100</v>
      </c>
      <c r="R17" s="19">
        <v>0</v>
      </c>
      <c r="S17" s="20">
        <v>0</v>
      </c>
      <c r="T17" s="22"/>
    </row>
    <row r="18" spans="1:20" s="15" customFormat="1" ht="255.75" x14ac:dyDescent="0.35">
      <c r="A18" s="140"/>
      <c r="B18" s="113"/>
      <c r="C18" s="113"/>
      <c r="D18" s="113"/>
      <c r="E18" s="113"/>
      <c r="F18" s="113"/>
      <c r="G18" s="113"/>
      <c r="H18" s="113"/>
      <c r="I18" s="113"/>
      <c r="J18" s="113"/>
      <c r="K18" s="17" t="s">
        <v>28</v>
      </c>
      <c r="L18" s="23">
        <v>1091</v>
      </c>
      <c r="M18" s="24">
        <v>1091</v>
      </c>
      <c r="N18" s="24">
        <v>1132</v>
      </c>
      <c r="O18" s="19" t="s">
        <v>98</v>
      </c>
      <c r="P18" s="20">
        <f t="shared" si="4"/>
        <v>1.0375802016498625</v>
      </c>
      <c r="Q18" s="21">
        <f t="shared" si="5"/>
        <v>103.75802016498625</v>
      </c>
      <c r="R18" s="25">
        <f>N18-M18</f>
        <v>41</v>
      </c>
      <c r="S18" s="26">
        <f>R18/M18</f>
        <v>3.7580201649862512E-2</v>
      </c>
      <c r="T18" s="27"/>
    </row>
    <row r="19" spans="1:20" s="15" customFormat="1" ht="242.25" customHeight="1" x14ac:dyDescent="0.3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17" t="s">
        <v>29</v>
      </c>
      <c r="L19" s="19">
        <v>15</v>
      </c>
      <c r="M19" s="25">
        <v>15</v>
      </c>
      <c r="N19" s="25">
        <v>15</v>
      </c>
      <c r="O19" s="19" t="s">
        <v>99</v>
      </c>
      <c r="P19" s="20">
        <f>N19/M19</f>
        <v>1</v>
      </c>
      <c r="Q19" s="21">
        <f t="shared" si="5"/>
        <v>100</v>
      </c>
      <c r="R19" s="25">
        <f t="shared" ref="R19:R21" si="6">N19-M19</f>
        <v>0</v>
      </c>
      <c r="S19" s="26">
        <f t="shared" ref="S19" si="7">(N19/M19)*100-100</f>
        <v>0</v>
      </c>
      <c r="T19" s="27"/>
    </row>
    <row r="20" spans="1:20" s="15" customFormat="1" ht="290.25" customHeight="1" x14ac:dyDescent="0.35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28" t="s">
        <v>30</v>
      </c>
      <c r="L20" s="29">
        <v>8</v>
      </c>
      <c r="M20" s="30">
        <v>8</v>
      </c>
      <c r="N20" s="30">
        <v>7</v>
      </c>
      <c r="O20" s="31" t="s">
        <v>100</v>
      </c>
      <c r="P20" s="32">
        <f>M20/N20</f>
        <v>1.1428571428571428</v>
      </c>
      <c r="Q20" s="33">
        <v>110</v>
      </c>
      <c r="R20" s="30">
        <f t="shared" si="6"/>
        <v>-1</v>
      </c>
      <c r="S20" s="34">
        <f>R20/M20</f>
        <v>-0.125</v>
      </c>
      <c r="T20" s="118" t="s">
        <v>132</v>
      </c>
    </row>
    <row r="21" spans="1:20" s="15" customFormat="1" ht="305.25" customHeight="1" x14ac:dyDescent="0.35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28" t="s">
        <v>31</v>
      </c>
      <c r="L21" s="29">
        <v>130</v>
      </c>
      <c r="M21" s="30">
        <v>130</v>
      </c>
      <c r="N21" s="30">
        <v>55</v>
      </c>
      <c r="O21" s="31" t="s">
        <v>101</v>
      </c>
      <c r="P21" s="32">
        <f>M21/N21</f>
        <v>2.3636363636363638</v>
      </c>
      <c r="Q21" s="33">
        <v>110</v>
      </c>
      <c r="R21" s="30">
        <f t="shared" si="6"/>
        <v>-75</v>
      </c>
      <c r="S21" s="34">
        <f t="shared" ref="S21:S23" si="8">R21/M21</f>
        <v>-0.57692307692307687</v>
      </c>
      <c r="T21" s="119"/>
    </row>
    <row r="22" spans="1:20" s="15" customFormat="1" ht="195" customHeight="1" x14ac:dyDescent="0.35">
      <c r="A22" s="99" t="s">
        <v>71</v>
      </c>
      <c r="B22" s="101" t="s">
        <v>13</v>
      </c>
      <c r="C22" s="101"/>
      <c r="D22" s="101"/>
      <c r="E22" s="101"/>
      <c r="F22" s="101"/>
      <c r="G22" s="16"/>
      <c r="H22" s="101"/>
      <c r="I22" s="101"/>
      <c r="J22" s="105"/>
      <c r="K22" s="17" t="s">
        <v>25</v>
      </c>
      <c r="L22" s="19">
        <v>3</v>
      </c>
      <c r="M22" s="19">
        <v>3</v>
      </c>
      <c r="N22" s="19">
        <v>3</v>
      </c>
      <c r="O22" s="19" t="s">
        <v>102</v>
      </c>
      <c r="P22" s="20">
        <f>N22/M22</f>
        <v>1</v>
      </c>
      <c r="Q22" s="21">
        <f t="shared" si="5"/>
        <v>100</v>
      </c>
      <c r="R22" s="19">
        <v>0</v>
      </c>
      <c r="S22" s="26">
        <f t="shared" si="8"/>
        <v>0</v>
      </c>
      <c r="T22" s="22"/>
    </row>
    <row r="23" spans="1:20" s="15" customFormat="1" ht="206.25" customHeight="1" x14ac:dyDescent="0.35">
      <c r="A23" s="100"/>
      <c r="B23" s="102"/>
      <c r="C23" s="113"/>
      <c r="D23" s="113"/>
      <c r="E23" s="113"/>
      <c r="F23" s="113"/>
      <c r="G23" s="35"/>
      <c r="H23" s="113"/>
      <c r="I23" s="113"/>
      <c r="J23" s="106"/>
      <c r="K23" s="17" t="s">
        <v>32</v>
      </c>
      <c r="L23" s="18">
        <v>13</v>
      </c>
      <c r="M23" s="19">
        <v>13</v>
      </c>
      <c r="N23" s="19">
        <v>13</v>
      </c>
      <c r="O23" s="19" t="s">
        <v>103</v>
      </c>
      <c r="P23" s="20">
        <f>N23/M23</f>
        <v>1</v>
      </c>
      <c r="Q23" s="21">
        <f t="shared" si="5"/>
        <v>100</v>
      </c>
      <c r="R23" s="19">
        <v>0</v>
      </c>
      <c r="S23" s="26">
        <f t="shared" si="8"/>
        <v>0</v>
      </c>
      <c r="T23" s="22"/>
    </row>
    <row r="24" spans="1:20" s="15" customFormat="1" ht="36.75" customHeight="1" x14ac:dyDescent="0.35">
      <c r="A24" s="99" t="s">
        <v>72</v>
      </c>
      <c r="B24" s="101" t="s">
        <v>13</v>
      </c>
      <c r="C24" s="101"/>
      <c r="D24" s="101"/>
      <c r="E24" s="101"/>
      <c r="F24" s="101"/>
      <c r="G24" s="16"/>
      <c r="H24" s="101"/>
      <c r="I24" s="101"/>
      <c r="J24" s="105"/>
      <c r="K24" s="114" t="s">
        <v>33</v>
      </c>
      <c r="L24" s="85">
        <v>1</v>
      </c>
      <c r="M24" s="85">
        <v>1</v>
      </c>
      <c r="N24" s="85">
        <v>1</v>
      </c>
      <c r="O24" s="85" t="s">
        <v>104</v>
      </c>
      <c r="P24" s="79">
        <f t="shared" ref="P24" si="9">N24/M24</f>
        <v>1</v>
      </c>
      <c r="Q24" s="83">
        <f t="shared" si="5"/>
        <v>100</v>
      </c>
      <c r="R24" s="85">
        <v>0</v>
      </c>
      <c r="S24" s="79">
        <v>0</v>
      </c>
      <c r="T24" s="77"/>
    </row>
    <row r="25" spans="1:20" s="15" customFormat="1" ht="166.5" customHeight="1" x14ac:dyDescent="0.35">
      <c r="A25" s="100"/>
      <c r="B25" s="102"/>
      <c r="C25" s="113"/>
      <c r="D25" s="113"/>
      <c r="E25" s="113"/>
      <c r="F25" s="113"/>
      <c r="G25" s="35"/>
      <c r="H25" s="113"/>
      <c r="I25" s="113"/>
      <c r="J25" s="106"/>
      <c r="K25" s="115"/>
      <c r="L25" s="86"/>
      <c r="M25" s="86"/>
      <c r="N25" s="86"/>
      <c r="O25" s="86"/>
      <c r="P25" s="80"/>
      <c r="Q25" s="84"/>
      <c r="R25" s="86"/>
      <c r="S25" s="80"/>
      <c r="T25" s="78"/>
    </row>
    <row r="26" spans="1:20" s="15" customFormat="1" ht="373.5" customHeight="1" x14ac:dyDescent="0.35">
      <c r="A26" s="36" t="s">
        <v>73</v>
      </c>
      <c r="B26" s="37" t="s">
        <v>13</v>
      </c>
      <c r="C26" s="38"/>
      <c r="D26" s="39"/>
      <c r="E26" s="39"/>
      <c r="F26" s="39"/>
      <c r="G26" s="39"/>
      <c r="H26" s="39"/>
      <c r="I26" s="39"/>
      <c r="J26" s="38"/>
      <c r="K26" s="17" t="s">
        <v>34</v>
      </c>
      <c r="L26" s="19" t="s">
        <v>18</v>
      </c>
      <c r="M26" s="19" t="s">
        <v>18</v>
      </c>
      <c r="N26" s="40">
        <v>84.17</v>
      </c>
      <c r="O26" s="40" t="s">
        <v>105</v>
      </c>
      <c r="P26" s="20">
        <f>84.2/95</f>
        <v>0.88631578947368428</v>
      </c>
      <c r="Q26" s="21">
        <f>0.886315789473684*100</f>
        <v>88.631578947368396</v>
      </c>
      <c r="R26" s="40">
        <f>N26-95</f>
        <v>-10.829999999999998</v>
      </c>
      <c r="S26" s="20">
        <f>R26/95</f>
        <v>-0.11399999999999998</v>
      </c>
      <c r="T26" s="41" t="s">
        <v>152</v>
      </c>
    </row>
    <row r="27" spans="1:20" s="15" customFormat="1" ht="409.5" customHeight="1" x14ac:dyDescent="0.3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87" t="s">
        <v>35</v>
      </c>
      <c r="L27" s="85" t="s">
        <v>69</v>
      </c>
      <c r="M27" s="85" t="s">
        <v>69</v>
      </c>
      <c r="N27" s="81">
        <v>65.7</v>
      </c>
      <c r="O27" s="81" t="s">
        <v>106</v>
      </c>
      <c r="P27" s="79">
        <f>N27/95</f>
        <v>0.69157894736842107</v>
      </c>
      <c r="Q27" s="83">
        <f>N27/95*100</f>
        <v>69.15789473684211</v>
      </c>
      <c r="R27" s="81">
        <f>N27-95</f>
        <v>-29.299999999999997</v>
      </c>
      <c r="S27" s="79">
        <f>R27/95</f>
        <v>-0.30842105263157893</v>
      </c>
      <c r="T27" s="77" t="s">
        <v>156</v>
      </c>
    </row>
    <row r="28" spans="1:20" s="15" customFormat="1" ht="343.5" customHeight="1" x14ac:dyDescent="0.3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88"/>
      <c r="L28" s="86"/>
      <c r="M28" s="86"/>
      <c r="N28" s="82"/>
      <c r="O28" s="82"/>
      <c r="P28" s="80"/>
      <c r="Q28" s="84"/>
      <c r="R28" s="82"/>
      <c r="S28" s="80"/>
      <c r="T28" s="78"/>
    </row>
    <row r="29" spans="1:20" s="15" customFormat="1" ht="255.75" x14ac:dyDescent="0.35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17" t="s">
        <v>36</v>
      </c>
      <c r="L29" s="21" t="s">
        <v>19</v>
      </c>
      <c r="M29" s="21" t="s">
        <v>19</v>
      </c>
      <c r="N29" s="21" t="s">
        <v>19</v>
      </c>
      <c r="O29" s="40" t="s">
        <v>107</v>
      </c>
      <c r="P29" s="26">
        <v>1</v>
      </c>
      <c r="Q29" s="42">
        <v>100</v>
      </c>
      <c r="R29" s="25">
        <v>0</v>
      </c>
      <c r="S29" s="26">
        <v>0</v>
      </c>
      <c r="T29" s="43"/>
    </row>
    <row r="30" spans="1:20" s="15" customFormat="1" ht="116.25" x14ac:dyDescent="0.35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17" t="s">
        <v>37</v>
      </c>
      <c r="L30" s="21" t="s">
        <v>19</v>
      </c>
      <c r="M30" s="21" t="s">
        <v>19</v>
      </c>
      <c r="N30" s="21" t="s">
        <v>19</v>
      </c>
      <c r="O30" s="40" t="s">
        <v>108</v>
      </c>
      <c r="P30" s="26">
        <v>1</v>
      </c>
      <c r="Q30" s="42">
        <v>100</v>
      </c>
      <c r="R30" s="25">
        <v>0</v>
      </c>
      <c r="S30" s="26">
        <v>0</v>
      </c>
      <c r="T30" s="43"/>
    </row>
    <row r="31" spans="1:20" s="15" customFormat="1" ht="279" x14ac:dyDescent="0.35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17" t="s">
        <v>38</v>
      </c>
      <c r="L31" s="19">
        <v>18</v>
      </c>
      <c r="M31" s="25">
        <v>18</v>
      </c>
      <c r="N31" s="44">
        <v>15.9</v>
      </c>
      <c r="O31" s="40" t="s">
        <v>109</v>
      </c>
      <c r="P31" s="26">
        <f>N31/M31</f>
        <v>0.8833333333333333</v>
      </c>
      <c r="Q31" s="42">
        <f>N31/M31*100</f>
        <v>88.333333333333329</v>
      </c>
      <c r="R31" s="44">
        <f>N31-M31</f>
        <v>-2.0999999999999996</v>
      </c>
      <c r="S31" s="26">
        <f>R31/M31</f>
        <v>-0.11666666666666664</v>
      </c>
      <c r="T31" s="45" t="s">
        <v>133</v>
      </c>
    </row>
    <row r="32" spans="1:20" s="15" customFormat="1" ht="90" customHeight="1" x14ac:dyDescent="0.35">
      <c r="A32" s="99" t="s">
        <v>74</v>
      </c>
      <c r="B32" s="101" t="s">
        <v>13</v>
      </c>
      <c r="C32" s="12" t="s">
        <v>11</v>
      </c>
      <c r="D32" s="13">
        <f>D33</f>
        <v>54212697.630000003</v>
      </c>
      <c r="E32" s="13">
        <f t="shared" ref="E32:H32" si="10">E33</f>
        <v>51705806.800000004</v>
      </c>
      <c r="F32" s="13">
        <f t="shared" si="10"/>
        <v>36861754.719999999</v>
      </c>
      <c r="G32" s="14">
        <f>F32/E32</f>
        <v>0.71291324903956432</v>
      </c>
      <c r="H32" s="13">
        <f t="shared" si="10"/>
        <v>-14844052.080000002</v>
      </c>
      <c r="I32" s="14">
        <f>H32/E32</f>
        <v>-0.28708675096043568</v>
      </c>
      <c r="J32" s="105"/>
      <c r="K32" s="114"/>
      <c r="L32" s="85"/>
      <c r="M32" s="85"/>
      <c r="N32" s="85"/>
      <c r="O32" s="85"/>
      <c r="P32" s="85"/>
      <c r="Q32" s="85"/>
      <c r="R32" s="85"/>
      <c r="S32" s="85"/>
      <c r="T32" s="77"/>
    </row>
    <row r="33" spans="1:20" s="15" customFormat="1" ht="86.25" customHeight="1" x14ac:dyDescent="0.35">
      <c r="A33" s="100"/>
      <c r="B33" s="102"/>
      <c r="C33" s="12" t="s">
        <v>15</v>
      </c>
      <c r="D33" s="13">
        <f>D35+D37+D40+D42+D44</f>
        <v>54212697.630000003</v>
      </c>
      <c r="E33" s="13">
        <f>E35+E37+E40+E42+E44</f>
        <v>51705806.800000004</v>
      </c>
      <c r="F33" s="13">
        <f>F35+F37+F40+F42+F44</f>
        <v>36861754.719999999</v>
      </c>
      <c r="G33" s="14">
        <f t="shared" ref="G33:G44" si="11">F33/E33</f>
        <v>0.71291324903956432</v>
      </c>
      <c r="H33" s="13">
        <f>H35+H37+H40+H42+H44</f>
        <v>-14844052.080000002</v>
      </c>
      <c r="I33" s="14">
        <f t="shared" ref="I33:I36" si="12">H33/E33</f>
        <v>-0.28708675096043568</v>
      </c>
      <c r="J33" s="106"/>
      <c r="K33" s="115"/>
      <c r="L33" s="86"/>
      <c r="M33" s="86"/>
      <c r="N33" s="86"/>
      <c r="O33" s="86"/>
      <c r="P33" s="86"/>
      <c r="Q33" s="86"/>
      <c r="R33" s="86"/>
      <c r="S33" s="86"/>
      <c r="T33" s="78"/>
    </row>
    <row r="34" spans="1:20" s="15" customFormat="1" ht="121.5" customHeight="1" x14ac:dyDescent="0.35">
      <c r="A34" s="99" t="s">
        <v>75</v>
      </c>
      <c r="B34" s="101" t="s">
        <v>13</v>
      </c>
      <c r="C34" s="12" t="s">
        <v>11</v>
      </c>
      <c r="D34" s="13">
        <f>D35</f>
        <v>3776879.1</v>
      </c>
      <c r="E34" s="13">
        <f t="shared" ref="E34:H34" si="13">E35</f>
        <v>3776879.1</v>
      </c>
      <c r="F34" s="13">
        <f t="shared" si="13"/>
        <v>3389554.52</v>
      </c>
      <c r="G34" s="14">
        <f t="shared" si="11"/>
        <v>0.89744850980270985</v>
      </c>
      <c r="H34" s="13">
        <f t="shared" si="13"/>
        <v>-387324.58000000007</v>
      </c>
      <c r="I34" s="14">
        <f t="shared" si="12"/>
        <v>-0.10255149019729015</v>
      </c>
      <c r="J34" s="99" t="s">
        <v>134</v>
      </c>
      <c r="K34" s="46" t="s">
        <v>51</v>
      </c>
      <c r="L34" s="47">
        <v>6</v>
      </c>
      <c r="M34" s="47">
        <v>6</v>
      </c>
      <c r="N34" s="47">
        <v>6</v>
      </c>
      <c r="O34" s="40" t="s">
        <v>110</v>
      </c>
      <c r="P34" s="26">
        <v>1</v>
      </c>
      <c r="Q34" s="42">
        <v>100</v>
      </c>
      <c r="R34" s="19">
        <v>0</v>
      </c>
      <c r="S34" s="20">
        <v>0</v>
      </c>
      <c r="T34" s="22"/>
    </row>
    <row r="35" spans="1:20" s="15" customFormat="1" ht="123.75" customHeight="1" x14ac:dyDescent="0.35">
      <c r="A35" s="100"/>
      <c r="B35" s="102"/>
      <c r="C35" s="12" t="s">
        <v>15</v>
      </c>
      <c r="D35" s="13">
        <v>3776879.1</v>
      </c>
      <c r="E35" s="13">
        <v>3776879.1</v>
      </c>
      <c r="F35" s="13">
        <v>3389554.52</v>
      </c>
      <c r="G35" s="14">
        <f t="shared" si="11"/>
        <v>0.89744850980270985</v>
      </c>
      <c r="H35" s="13">
        <f>F35-E35</f>
        <v>-387324.58000000007</v>
      </c>
      <c r="I35" s="14">
        <f t="shared" si="12"/>
        <v>-0.10255149019729015</v>
      </c>
      <c r="J35" s="135"/>
      <c r="K35" s="46" t="s">
        <v>52</v>
      </c>
      <c r="L35" s="47">
        <v>36</v>
      </c>
      <c r="M35" s="47">
        <v>36</v>
      </c>
      <c r="N35" s="47">
        <v>36</v>
      </c>
      <c r="O35" s="40" t="s">
        <v>111</v>
      </c>
      <c r="P35" s="26">
        <v>1</v>
      </c>
      <c r="Q35" s="42">
        <v>100</v>
      </c>
      <c r="R35" s="19">
        <v>0</v>
      </c>
      <c r="S35" s="20">
        <v>0</v>
      </c>
      <c r="T35" s="22"/>
    </row>
    <row r="36" spans="1:20" s="15" customFormat="1" ht="188.25" customHeight="1" x14ac:dyDescent="0.35">
      <c r="A36" s="99" t="s">
        <v>76</v>
      </c>
      <c r="B36" s="101" t="s">
        <v>13</v>
      </c>
      <c r="C36" s="12" t="s">
        <v>11</v>
      </c>
      <c r="D36" s="13">
        <f>D37</f>
        <v>34029961</v>
      </c>
      <c r="E36" s="13">
        <f t="shared" ref="E36:H36" si="14">E37</f>
        <v>33803927.700000003</v>
      </c>
      <c r="F36" s="13">
        <f t="shared" si="14"/>
        <v>28800896.23</v>
      </c>
      <c r="G36" s="14">
        <f t="shared" si="11"/>
        <v>0.85199851584110442</v>
      </c>
      <c r="H36" s="13">
        <f t="shared" si="14"/>
        <v>-5003031.4700000025</v>
      </c>
      <c r="I36" s="14">
        <f t="shared" si="12"/>
        <v>-0.14800148415889561</v>
      </c>
      <c r="J36" s="99" t="s">
        <v>135</v>
      </c>
      <c r="K36" s="17" t="s">
        <v>53</v>
      </c>
      <c r="L36" s="47">
        <v>659</v>
      </c>
      <c r="M36" s="19">
        <v>659</v>
      </c>
      <c r="N36" s="19">
        <v>659</v>
      </c>
      <c r="O36" s="40" t="s">
        <v>112</v>
      </c>
      <c r="P36" s="26">
        <v>1</v>
      </c>
      <c r="Q36" s="42">
        <v>100</v>
      </c>
      <c r="R36" s="19">
        <f>N36-M36</f>
        <v>0</v>
      </c>
      <c r="S36" s="20">
        <f>(N36/M36)*100-100</f>
        <v>0</v>
      </c>
      <c r="T36" s="22"/>
    </row>
    <row r="37" spans="1:20" s="15" customFormat="1" ht="123" customHeight="1" x14ac:dyDescent="0.35">
      <c r="A37" s="100"/>
      <c r="B37" s="102"/>
      <c r="C37" s="105" t="s">
        <v>15</v>
      </c>
      <c r="D37" s="138">
        <v>34029961</v>
      </c>
      <c r="E37" s="138">
        <v>33803927.700000003</v>
      </c>
      <c r="F37" s="138">
        <v>28800896.23</v>
      </c>
      <c r="G37" s="91">
        <f t="shared" si="11"/>
        <v>0.85199851584110442</v>
      </c>
      <c r="H37" s="138">
        <f>F37-E37</f>
        <v>-5003031.4700000025</v>
      </c>
      <c r="I37" s="91">
        <f>H37/E37</f>
        <v>-0.14800148415889561</v>
      </c>
      <c r="J37" s="100"/>
      <c r="K37" s="17" t="s">
        <v>39</v>
      </c>
      <c r="L37" s="47">
        <v>6</v>
      </c>
      <c r="M37" s="19">
        <v>6</v>
      </c>
      <c r="N37" s="19">
        <v>6</v>
      </c>
      <c r="O37" s="40" t="s">
        <v>113</v>
      </c>
      <c r="P37" s="26">
        <v>1</v>
      </c>
      <c r="Q37" s="42">
        <v>100</v>
      </c>
      <c r="R37" s="19">
        <v>0</v>
      </c>
      <c r="S37" s="20">
        <v>0</v>
      </c>
      <c r="T37" s="22"/>
    </row>
    <row r="38" spans="1:20" s="15" customFormat="1" ht="93" x14ac:dyDescent="0.35">
      <c r="A38" s="135"/>
      <c r="B38" s="113"/>
      <c r="C38" s="136"/>
      <c r="D38" s="139"/>
      <c r="E38" s="139"/>
      <c r="F38" s="139"/>
      <c r="G38" s="92"/>
      <c r="H38" s="139"/>
      <c r="I38" s="92"/>
      <c r="J38" s="135"/>
      <c r="K38" s="48" t="s">
        <v>54</v>
      </c>
      <c r="L38" s="49">
        <v>4</v>
      </c>
      <c r="M38" s="50">
        <v>4</v>
      </c>
      <c r="N38" s="50">
        <v>4</v>
      </c>
      <c r="O38" s="40" t="s">
        <v>114</v>
      </c>
      <c r="P38" s="26">
        <v>1</v>
      </c>
      <c r="Q38" s="42">
        <v>100</v>
      </c>
      <c r="R38" s="50">
        <v>0</v>
      </c>
      <c r="S38" s="51">
        <v>0</v>
      </c>
      <c r="T38" s="52"/>
    </row>
    <row r="39" spans="1:20" s="15" customFormat="1" ht="229.5" customHeight="1" x14ac:dyDescent="0.35">
      <c r="A39" s="99" t="s">
        <v>55</v>
      </c>
      <c r="B39" s="101" t="s">
        <v>13</v>
      </c>
      <c r="C39" s="12" t="s">
        <v>11</v>
      </c>
      <c r="D39" s="13">
        <f>D40</f>
        <v>5444800</v>
      </c>
      <c r="E39" s="13">
        <f t="shared" ref="E39:H39" si="15">E40</f>
        <v>5545000</v>
      </c>
      <c r="F39" s="13">
        <f t="shared" si="15"/>
        <v>91303.97</v>
      </c>
      <c r="G39" s="14">
        <f t="shared" si="11"/>
        <v>1.6466000000000001E-2</v>
      </c>
      <c r="H39" s="13">
        <f t="shared" si="15"/>
        <v>-5453696.0300000003</v>
      </c>
      <c r="I39" s="14">
        <f>H39/E39</f>
        <v>-0.98353400000000002</v>
      </c>
      <c r="J39" s="99" t="s">
        <v>136</v>
      </c>
      <c r="K39" s="114" t="s">
        <v>40</v>
      </c>
      <c r="L39" s="85">
        <v>363</v>
      </c>
      <c r="M39" s="85">
        <v>363</v>
      </c>
      <c r="N39" s="85">
        <v>76</v>
      </c>
      <c r="O39" s="81" t="s">
        <v>115</v>
      </c>
      <c r="P39" s="79">
        <f>N39/M39</f>
        <v>0.20936639118457301</v>
      </c>
      <c r="Q39" s="83">
        <f>N39/M39*100</f>
        <v>20.9366391184573</v>
      </c>
      <c r="R39" s="85">
        <f>N39-M39</f>
        <v>-287</v>
      </c>
      <c r="S39" s="79">
        <f>R39/M39</f>
        <v>-0.79063360881542699</v>
      </c>
      <c r="T39" s="105" t="s">
        <v>137</v>
      </c>
    </row>
    <row r="40" spans="1:20" s="15" customFormat="1" ht="192" customHeight="1" x14ac:dyDescent="0.35">
      <c r="A40" s="100"/>
      <c r="B40" s="102"/>
      <c r="C40" s="12" t="s">
        <v>15</v>
      </c>
      <c r="D40" s="13">
        <v>5444800</v>
      </c>
      <c r="E40" s="13">
        <v>5545000</v>
      </c>
      <c r="F40" s="13">
        <v>91303.97</v>
      </c>
      <c r="G40" s="14">
        <f t="shared" si="11"/>
        <v>1.6466000000000001E-2</v>
      </c>
      <c r="H40" s="13">
        <f>F40-E40</f>
        <v>-5453696.0300000003</v>
      </c>
      <c r="I40" s="14">
        <f>H40/E40</f>
        <v>-0.98353400000000002</v>
      </c>
      <c r="J40" s="100"/>
      <c r="K40" s="115"/>
      <c r="L40" s="86"/>
      <c r="M40" s="86"/>
      <c r="N40" s="86"/>
      <c r="O40" s="82"/>
      <c r="P40" s="80"/>
      <c r="Q40" s="84"/>
      <c r="R40" s="86"/>
      <c r="S40" s="80"/>
      <c r="T40" s="106"/>
    </row>
    <row r="41" spans="1:20" s="15" customFormat="1" ht="54" customHeight="1" x14ac:dyDescent="0.35">
      <c r="A41" s="99" t="s">
        <v>144</v>
      </c>
      <c r="B41" s="101" t="s">
        <v>13</v>
      </c>
      <c r="C41" s="12" t="s">
        <v>11</v>
      </c>
      <c r="D41" s="13">
        <f>D42</f>
        <v>6961057.5300000003</v>
      </c>
      <c r="E41" s="13">
        <f t="shared" ref="E41" si="16">E42</f>
        <v>4580000</v>
      </c>
      <c r="F41" s="13">
        <f t="shared" ref="F41" si="17">F42</f>
        <v>4580000</v>
      </c>
      <c r="G41" s="14">
        <f t="shared" si="11"/>
        <v>1</v>
      </c>
      <c r="H41" s="13">
        <f t="shared" ref="H41" si="18">H42</f>
        <v>0</v>
      </c>
      <c r="I41" s="14">
        <f>H41/E41</f>
        <v>0</v>
      </c>
      <c r="J41" s="99"/>
      <c r="K41" s="114" t="s">
        <v>127</v>
      </c>
      <c r="L41" s="85">
        <v>1</v>
      </c>
      <c r="M41" s="85">
        <v>1</v>
      </c>
      <c r="N41" s="85">
        <v>1</v>
      </c>
      <c r="O41" s="81" t="s">
        <v>116</v>
      </c>
      <c r="P41" s="79">
        <v>1</v>
      </c>
      <c r="Q41" s="83">
        <v>100</v>
      </c>
      <c r="R41" s="85">
        <v>0</v>
      </c>
      <c r="S41" s="79">
        <v>0</v>
      </c>
      <c r="T41" s="77"/>
    </row>
    <row r="42" spans="1:20" s="15" customFormat="1" ht="225.75" customHeight="1" x14ac:dyDescent="0.35">
      <c r="A42" s="100"/>
      <c r="B42" s="102"/>
      <c r="C42" s="12" t="s">
        <v>15</v>
      </c>
      <c r="D42" s="13">
        <v>6961057.5300000003</v>
      </c>
      <c r="E42" s="13">
        <v>4580000</v>
      </c>
      <c r="F42" s="13">
        <v>4580000</v>
      </c>
      <c r="G42" s="14">
        <f t="shared" si="11"/>
        <v>1</v>
      </c>
      <c r="H42" s="13">
        <f>F42-E42</f>
        <v>0</v>
      </c>
      <c r="I42" s="14">
        <f>H42/E42</f>
        <v>0</v>
      </c>
      <c r="J42" s="100"/>
      <c r="K42" s="115"/>
      <c r="L42" s="86"/>
      <c r="M42" s="86"/>
      <c r="N42" s="86"/>
      <c r="O42" s="82"/>
      <c r="P42" s="80"/>
      <c r="Q42" s="84"/>
      <c r="R42" s="86"/>
      <c r="S42" s="80"/>
      <c r="T42" s="78"/>
    </row>
    <row r="43" spans="1:20" s="15" customFormat="1" ht="182.25" customHeight="1" x14ac:dyDescent="0.35">
      <c r="A43" s="99" t="s">
        <v>56</v>
      </c>
      <c r="B43" s="101" t="s">
        <v>13</v>
      </c>
      <c r="C43" s="12" t="s">
        <v>11</v>
      </c>
      <c r="D43" s="13">
        <f>D44</f>
        <v>4000000</v>
      </c>
      <c r="E43" s="13">
        <f t="shared" ref="E43:H43" si="19">E44</f>
        <v>4000000</v>
      </c>
      <c r="F43" s="13">
        <f t="shared" si="19"/>
        <v>0</v>
      </c>
      <c r="G43" s="14">
        <f t="shared" si="11"/>
        <v>0</v>
      </c>
      <c r="H43" s="13">
        <f t="shared" si="19"/>
        <v>-4000000</v>
      </c>
      <c r="I43" s="14">
        <f>H43/E43</f>
        <v>-1</v>
      </c>
      <c r="J43" s="99" t="s">
        <v>147</v>
      </c>
      <c r="K43" s="114" t="s">
        <v>57</v>
      </c>
      <c r="L43" s="85">
        <v>1</v>
      </c>
      <c r="M43" s="85">
        <v>1</v>
      </c>
      <c r="N43" s="85">
        <v>0</v>
      </c>
      <c r="O43" s="85" t="s">
        <v>117</v>
      </c>
      <c r="P43" s="79">
        <v>0</v>
      </c>
      <c r="Q43" s="83">
        <v>0</v>
      </c>
      <c r="R43" s="85">
        <f>N43-M43</f>
        <v>-1</v>
      </c>
      <c r="S43" s="79">
        <v>-1</v>
      </c>
      <c r="T43" s="99" t="s">
        <v>148</v>
      </c>
    </row>
    <row r="44" spans="1:20" s="15" customFormat="1" ht="208.5" customHeight="1" x14ac:dyDescent="0.35">
      <c r="A44" s="100"/>
      <c r="B44" s="102"/>
      <c r="C44" s="12" t="s">
        <v>15</v>
      </c>
      <c r="D44" s="13">
        <v>4000000</v>
      </c>
      <c r="E44" s="13">
        <v>4000000</v>
      </c>
      <c r="F44" s="13">
        <v>0</v>
      </c>
      <c r="G44" s="14">
        <f t="shared" si="11"/>
        <v>0</v>
      </c>
      <c r="H44" s="13">
        <f>F44-E44</f>
        <v>-4000000</v>
      </c>
      <c r="I44" s="14">
        <f t="shared" ref="I44" si="20">H44/E44</f>
        <v>-1</v>
      </c>
      <c r="J44" s="100"/>
      <c r="K44" s="115"/>
      <c r="L44" s="86"/>
      <c r="M44" s="86"/>
      <c r="N44" s="86"/>
      <c r="O44" s="86"/>
      <c r="P44" s="80"/>
      <c r="Q44" s="84"/>
      <c r="R44" s="86"/>
      <c r="S44" s="80"/>
      <c r="T44" s="100"/>
    </row>
    <row r="45" spans="1:20" s="15" customFormat="1" ht="22.5" customHeight="1" x14ac:dyDescent="0.35">
      <c r="A45" s="108" t="s">
        <v>20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10"/>
    </row>
    <row r="46" spans="1:20" s="15" customFormat="1" ht="46.5" x14ac:dyDescent="0.35">
      <c r="A46" s="99" t="s">
        <v>58</v>
      </c>
      <c r="B46" s="105" t="s">
        <v>13</v>
      </c>
      <c r="C46" s="37" t="s">
        <v>11</v>
      </c>
      <c r="D46" s="53">
        <f>D47</f>
        <v>25958786.600000001</v>
      </c>
      <c r="E46" s="53">
        <f t="shared" ref="E46:H46" si="21">E47</f>
        <v>25958786.600000001</v>
      </c>
      <c r="F46" s="53">
        <f t="shared" si="21"/>
        <v>19818200</v>
      </c>
      <c r="G46" s="54">
        <f>F46/E46</f>
        <v>0.76344862744855724</v>
      </c>
      <c r="H46" s="53">
        <f t="shared" si="21"/>
        <v>-6140586.6000000015</v>
      </c>
      <c r="I46" s="54">
        <f>H46/E46</f>
        <v>-0.23655137255144279</v>
      </c>
      <c r="J46" s="101"/>
      <c r="K46" s="124"/>
      <c r="L46" s="116"/>
      <c r="M46" s="116"/>
      <c r="N46" s="116"/>
      <c r="O46" s="116"/>
      <c r="P46" s="116"/>
      <c r="Q46" s="116"/>
      <c r="R46" s="116"/>
      <c r="S46" s="116"/>
      <c r="T46" s="116"/>
    </row>
    <row r="47" spans="1:20" s="15" customFormat="1" ht="69.75" x14ac:dyDescent="0.35">
      <c r="A47" s="100"/>
      <c r="B47" s="106"/>
      <c r="C47" s="12" t="s">
        <v>15</v>
      </c>
      <c r="D47" s="13">
        <f>D49+D51+D53+D55+D57</f>
        <v>25958786.600000001</v>
      </c>
      <c r="E47" s="13">
        <f t="shared" ref="E47:H47" si="22">E49+E51+E53+E55+E57</f>
        <v>25958786.600000001</v>
      </c>
      <c r="F47" s="13">
        <f t="shared" si="22"/>
        <v>19818200</v>
      </c>
      <c r="G47" s="54">
        <f t="shared" ref="G47:G57" si="23">F47/E47</f>
        <v>0.76344862744855724</v>
      </c>
      <c r="H47" s="13">
        <f t="shared" si="22"/>
        <v>-6140586.6000000015</v>
      </c>
      <c r="I47" s="54">
        <f t="shared" ref="I47:I57" si="24">H47/E47</f>
        <v>-0.23655137255144279</v>
      </c>
      <c r="J47" s="102"/>
      <c r="K47" s="137"/>
      <c r="L47" s="117"/>
      <c r="M47" s="117"/>
      <c r="N47" s="117"/>
      <c r="O47" s="117"/>
      <c r="P47" s="117"/>
      <c r="Q47" s="117"/>
      <c r="R47" s="117"/>
      <c r="S47" s="117"/>
      <c r="T47" s="117"/>
    </row>
    <row r="48" spans="1:20" s="15" customFormat="1" ht="72.75" customHeight="1" x14ac:dyDescent="0.35">
      <c r="A48" s="103" t="s">
        <v>60</v>
      </c>
      <c r="B48" s="104" t="s">
        <v>13</v>
      </c>
      <c r="C48" s="37" t="s">
        <v>11</v>
      </c>
      <c r="D48" s="53">
        <f>D49</f>
        <v>18358786.600000001</v>
      </c>
      <c r="E48" s="53">
        <f t="shared" ref="E48" si="25">E49</f>
        <v>18358786.600000001</v>
      </c>
      <c r="F48" s="53">
        <f t="shared" ref="F48" si="26">F49</f>
        <v>18274200</v>
      </c>
      <c r="G48" s="54">
        <f t="shared" si="23"/>
        <v>0.99539258220910953</v>
      </c>
      <c r="H48" s="53">
        <f t="shared" ref="H48" si="27">H49</f>
        <v>-84586.60000000149</v>
      </c>
      <c r="I48" s="54">
        <f t="shared" si="24"/>
        <v>-4.6074177908904659E-3</v>
      </c>
      <c r="J48" s="104"/>
      <c r="K48" s="111" t="s">
        <v>41</v>
      </c>
      <c r="L48" s="76">
        <v>5</v>
      </c>
      <c r="M48" s="141">
        <v>21</v>
      </c>
      <c r="N48" s="76">
        <v>21</v>
      </c>
      <c r="O48" s="101" t="s">
        <v>118</v>
      </c>
      <c r="P48" s="91">
        <f>N48/M48</f>
        <v>1</v>
      </c>
      <c r="Q48" s="131">
        <f>N48/M48*100</f>
        <v>100</v>
      </c>
      <c r="R48" s="76">
        <f>N48-M48</f>
        <v>0</v>
      </c>
      <c r="S48" s="112">
        <v>0</v>
      </c>
      <c r="T48" s="104" t="s">
        <v>153</v>
      </c>
    </row>
    <row r="49" spans="1:20" s="15" customFormat="1" ht="93" customHeight="1" x14ac:dyDescent="0.35">
      <c r="A49" s="103"/>
      <c r="B49" s="104"/>
      <c r="C49" s="37" t="s">
        <v>15</v>
      </c>
      <c r="D49" s="53">
        <v>18358786.600000001</v>
      </c>
      <c r="E49" s="53">
        <v>18358786.600000001</v>
      </c>
      <c r="F49" s="53">
        <v>18274200</v>
      </c>
      <c r="G49" s="54">
        <f t="shared" si="23"/>
        <v>0.99539258220910953</v>
      </c>
      <c r="H49" s="53">
        <f>F49-E49</f>
        <v>-84586.60000000149</v>
      </c>
      <c r="I49" s="54">
        <f t="shared" si="24"/>
        <v>-4.6074177908904659E-3</v>
      </c>
      <c r="J49" s="104"/>
      <c r="K49" s="111"/>
      <c r="L49" s="76"/>
      <c r="M49" s="141"/>
      <c r="N49" s="76"/>
      <c r="O49" s="113"/>
      <c r="P49" s="92"/>
      <c r="Q49" s="132"/>
      <c r="R49" s="76"/>
      <c r="S49" s="112"/>
      <c r="T49" s="104"/>
    </row>
    <row r="50" spans="1:20" s="15" customFormat="1" ht="98.25" customHeight="1" x14ac:dyDescent="0.35">
      <c r="A50" s="103" t="s">
        <v>145</v>
      </c>
      <c r="B50" s="104" t="s">
        <v>13</v>
      </c>
      <c r="C50" s="37" t="s">
        <v>11</v>
      </c>
      <c r="D50" s="53">
        <f>D51</f>
        <v>3000000</v>
      </c>
      <c r="E50" s="53">
        <f t="shared" ref="E50" si="28">E51</f>
        <v>3000000</v>
      </c>
      <c r="F50" s="53">
        <f t="shared" ref="F50" si="29">F51</f>
        <v>0</v>
      </c>
      <c r="G50" s="54">
        <f t="shared" si="23"/>
        <v>0</v>
      </c>
      <c r="H50" s="53">
        <f t="shared" ref="H50" si="30">H51</f>
        <v>-3000000</v>
      </c>
      <c r="I50" s="54">
        <f>H50/E50</f>
        <v>-1</v>
      </c>
      <c r="J50" s="104" t="s">
        <v>138</v>
      </c>
      <c r="K50" s="111" t="s">
        <v>61</v>
      </c>
      <c r="L50" s="76">
        <v>33.4</v>
      </c>
      <c r="M50" s="76">
        <v>33.4</v>
      </c>
      <c r="N50" s="76">
        <v>0</v>
      </c>
      <c r="O50" s="101" t="s">
        <v>119</v>
      </c>
      <c r="P50" s="91">
        <f t="shared" ref="P50" si="31">N50/M50</f>
        <v>0</v>
      </c>
      <c r="Q50" s="131">
        <f t="shared" ref="Q50" si="32">N50/M50*100</f>
        <v>0</v>
      </c>
      <c r="R50" s="76">
        <f>N50-M50</f>
        <v>-33.4</v>
      </c>
      <c r="S50" s="112">
        <v>-1</v>
      </c>
      <c r="T50" s="104" t="s">
        <v>139</v>
      </c>
    </row>
    <row r="51" spans="1:20" s="15" customFormat="1" ht="237" customHeight="1" x14ac:dyDescent="0.35">
      <c r="A51" s="103"/>
      <c r="B51" s="104"/>
      <c r="C51" s="37" t="s">
        <v>15</v>
      </c>
      <c r="D51" s="53">
        <v>3000000</v>
      </c>
      <c r="E51" s="53">
        <v>3000000</v>
      </c>
      <c r="F51" s="53">
        <v>0</v>
      </c>
      <c r="G51" s="54">
        <f t="shared" si="23"/>
        <v>0</v>
      </c>
      <c r="H51" s="53">
        <f>F51-E51</f>
        <v>-3000000</v>
      </c>
      <c r="I51" s="54">
        <f t="shared" si="24"/>
        <v>-1</v>
      </c>
      <c r="J51" s="104"/>
      <c r="K51" s="111"/>
      <c r="L51" s="76"/>
      <c r="M51" s="76"/>
      <c r="N51" s="76"/>
      <c r="O51" s="113"/>
      <c r="P51" s="92"/>
      <c r="Q51" s="132"/>
      <c r="R51" s="76"/>
      <c r="S51" s="112"/>
      <c r="T51" s="104"/>
    </row>
    <row r="52" spans="1:20" s="15" customFormat="1" ht="152.25" customHeight="1" x14ac:dyDescent="0.35">
      <c r="A52" s="103" t="s">
        <v>62</v>
      </c>
      <c r="B52" s="104" t="s">
        <v>13</v>
      </c>
      <c r="C52" s="37" t="s">
        <v>11</v>
      </c>
      <c r="D52" s="53">
        <f>D53</f>
        <v>3000000</v>
      </c>
      <c r="E52" s="53">
        <f t="shared" ref="E52:E56" si="33">E53</f>
        <v>3000000</v>
      </c>
      <c r="F52" s="53">
        <f t="shared" ref="F52:F56" si="34">F53</f>
        <v>0</v>
      </c>
      <c r="G52" s="54">
        <f t="shared" si="23"/>
        <v>0</v>
      </c>
      <c r="H52" s="53">
        <f t="shared" ref="H52:H56" si="35">H53</f>
        <v>-3000000</v>
      </c>
      <c r="I52" s="54">
        <f t="shared" si="24"/>
        <v>-1</v>
      </c>
      <c r="J52" s="104" t="s">
        <v>140</v>
      </c>
      <c r="K52" s="111" t="s">
        <v>61</v>
      </c>
      <c r="L52" s="76">
        <v>17.600000000000001</v>
      </c>
      <c r="M52" s="76">
        <v>17.600000000000001</v>
      </c>
      <c r="N52" s="76">
        <v>0</v>
      </c>
      <c r="O52" s="101" t="s">
        <v>120</v>
      </c>
      <c r="P52" s="91">
        <f t="shared" ref="P52" si="36">N52/M52</f>
        <v>0</v>
      </c>
      <c r="Q52" s="131">
        <f t="shared" ref="Q52" si="37">N52/M52*100</f>
        <v>0</v>
      </c>
      <c r="R52" s="76">
        <f>N52-M52</f>
        <v>-17.600000000000001</v>
      </c>
      <c r="S52" s="112">
        <v>-1</v>
      </c>
      <c r="T52" s="104" t="s">
        <v>141</v>
      </c>
    </row>
    <row r="53" spans="1:20" s="15" customFormat="1" ht="186.75" customHeight="1" x14ac:dyDescent="0.35">
      <c r="A53" s="103"/>
      <c r="B53" s="104"/>
      <c r="C53" s="37" t="s">
        <v>15</v>
      </c>
      <c r="D53" s="53">
        <v>3000000</v>
      </c>
      <c r="E53" s="53">
        <v>3000000</v>
      </c>
      <c r="F53" s="53">
        <v>0</v>
      </c>
      <c r="G53" s="54">
        <f t="shared" si="23"/>
        <v>0</v>
      </c>
      <c r="H53" s="53">
        <f>F53-E53</f>
        <v>-3000000</v>
      </c>
      <c r="I53" s="54">
        <f t="shared" si="24"/>
        <v>-1</v>
      </c>
      <c r="J53" s="104"/>
      <c r="K53" s="111"/>
      <c r="L53" s="76"/>
      <c r="M53" s="76"/>
      <c r="N53" s="76"/>
      <c r="O53" s="113"/>
      <c r="P53" s="92"/>
      <c r="Q53" s="132"/>
      <c r="R53" s="76"/>
      <c r="S53" s="112"/>
      <c r="T53" s="104"/>
    </row>
    <row r="54" spans="1:20" s="15" customFormat="1" ht="156" customHeight="1" x14ac:dyDescent="0.35">
      <c r="A54" s="103" t="s">
        <v>63</v>
      </c>
      <c r="B54" s="104" t="s">
        <v>13</v>
      </c>
      <c r="C54" s="37" t="s">
        <v>11</v>
      </c>
      <c r="D54" s="53">
        <f>D55</f>
        <v>1500000</v>
      </c>
      <c r="E54" s="53">
        <f t="shared" si="33"/>
        <v>1500000</v>
      </c>
      <c r="F54" s="53">
        <f t="shared" si="34"/>
        <v>1445000</v>
      </c>
      <c r="G54" s="54">
        <f t="shared" si="23"/>
        <v>0.96333333333333337</v>
      </c>
      <c r="H54" s="53">
        <f t="shared" si="35"/>
        <v>-55000</v>
      </c>
      <c r="I54" s="54">
        <f>H54/E54</f>
        <v>-3.6666666666666667E-2</v>
      </c>
      <c r="J54" s="104"/>
      <c r="K54" s="111" t="s">
        <v>59</v>
      </c>
      <c r="L54" s="76">
        <v>1</v>
      </c>
      <c r="M54" s="76">
        <v>1</v>
      </c>
      <c r="N54" s="76">
        <v>1</v>
      </c>
      <c r="O54" s="101" t="s">
        <v>121</v>
      </c>
      <c r="P54" s="91">
        <v>1</v>
      </c>
      <c r="Q54" s="131">
        <v>100</v>
      </c>
      <c r="R54" s="76">
        <f>N54-M54</f>
        <v>0</v>
      </c>
      <c r="S54" s="112">
        <f>(N54*M54)*100-100</f>
        <v>0</v>
      </c>
      <c r="T54" s="104"/>
    </row>
    <row r="55" spans="1:20" s="15" customFormat="1" ht="69.75" customHeight="1" x14ac:dyDescent="0.35">
      <c r="A55" s="103"/>
      <c r="B55" s="104"/>
      <c r="C55" s="37" t="s">
        <v>15</v>
      </c>
      <c r="D55" s="53">
        <v>1500000</v>
      </c>
      <c r="E55" s="53">
        <v>1500000</v>
      </c>
      <c r="F55" s="53">
        <v>1445000</v>
      </c>
      <c r="G55" s="54">
        <f t="shared" si="23"/>
        <v>0.96333333333333337</v>
      </c>
      <c r="H55" s="53">
        <f>F55-E55</f>
        <v>-55000</v>
      </c>
      <c r="I55" s="54">
        <f t="shared" si="24"/>
        <v>-3.6666666666666667E-2</v>
      </c>
      <c r="J55" s="104"/>
      <c r="K55" s="111"/>
      <c r="L55" s="76"/>
      <c r="M55" s="76"/>
      <c r="N55" s="76"/>
      <c r="O55" s="113"/>
      <c r="P55" s="92"/>
      <c r="Q55" s="132"/>
      <c r="R55" s="76"/>
      <c r="S55" s="112"/>
      <c r="T55" s="104"/>
    </row>
    <row r="56" spans="1:20" s="15" customFormat="1" ht="105" customHeight="1" x14ac:dyDescent="0.35">
      <c r="A56" s="103" t="s">
        <v>64</v>
      </c>
      <c r="B56" s="104" t="s">
        <v>13</v>
      </c>
      <c r="C56" s="37" t="s">
        <v>11</v>
      </c>
      <c r="D56" s="53">
        <f>D57</f>
        <v>100000</v>
      </c>
      <c r="E56" s="53">
        <f t="shared" si="33"/>
        <v>100000</v>
      </c>
      <c r="F56" s="53">
        <f t="shared" si="34"/>
        <v>99000</v>
      </c>
      <c r="G56" s="54">
        <f t="shared" si="23"/>
        <v>0.99</v>
      </c>
      <c r="H56" s="53">
        <f t="shared" si="35"/>
        <v>-1000</v>
      </c>
      <c r="I56" s="54">
        <f t="shared" si="24"/>
        <v>-0.01</v>
      </c>
      <c r="J56" s="104"/>
      <c r="K56" s="111" t="s">
        <v>65</v>
      </c>
      <c r="L56" s="76">
        <v>1</v>
      </c>
      <c r="M56" s="76">
        <v>1</v>
      </c>
      <c r="N56" s="76">
        <v>1</v>
      </c>
      <c r="O56" s="101" t="s">
        <v>122</v>
      </c>
      <c r="P56" s="91">
        <v>1</v>
      </c>
      <c r="Q56" s="131">
        <v>100</v>
      </c>
      <c r="R56" s="76">
        <f>N56-M56</f>
        <v>0</v>
      </c>
      <c r="S56" s="112">
        <f>(N56*M56)*100-100</f>
        <v>0</v>
      </c>
      <c r="T56" s="104"/>
    </row>
    <row r="57" spans="1:20" s="15" customFormat="1" ht="140.25" customHeight="1" x14ac:dyDescent="0.35">
      <c r="A57" s="103"/>
      <c r="B57" s="104"/>
      <c r="C57" s="37" t="s">
        <v>15</v>
      </c>
      <c r="D57" s="53">
        <v>100000</v>
      </c>
      <c r="E57" s="53">
        <v>100000</v>
      </c>
      <c r="F57" s="53">
        <v>99000</v>
      </c>
      <c r="G57" s="54">
        <f t="shared" si="23"/>
        <v>0.99</v>
      </c>
      <c r="H57" s="53">
        <f>F57-E57</f>
        <v>-1000</v>
      </c>
      <c r="I57" s="54">
        <f t="shared" si="24"/>
        <v>-0.01</v>
      </c>
      <c r="J57" s="104"/>
      <c r="K57" s="111"/>
      <c r="L57" s="76"/>
      <c r="M57" s="76"/>
      <c r="N57" s="76"/>
      <c r="O57" s="113"/>
      <c r="P57" s="92"/>
      <c r="Q57" s="132"/>
      <c r="R57" s="76"/>
      <c r="S57" s="112"/>
      <c r="T57" s="104"/>
    </row>
    <row r="58" spans="1:20" s="15" customFormat="1" x14ac:dyDescent="0.35">
      <c r="A58" s="108" t="s">
        <v>21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10"/>
    </row>
    <row r="59" spans="1:20" s="15" customFormat="1" ht="90.75" customHeight="1" x14ac:dyDescent="0.35">
      <c r="A59" s="99" t="s">
        <v>77</v>
      </c>
      <c r="B59" s="105" t="s">
        <v>13</v>
      </c>
      <c r="C59" s="37" t="s">
        <v>11</v>
      </c>
      <c r="D59" s="53">
        <f>D60</f>
        <v>165007.67000000001</v>
      </c>
      <c r="E59" s="53">
        <f t="shared" ref="E59:H59" si="38">E60</f>
        <v>165007.67000000001</v>
      </c>
      <c r="F59" s="53">
        <f t="shared" si="38"/>
        <v>69472.929999999993</v>
      </c>
      <c r="G59" s="54">
        <f>F59/E59</f>
        <v>0.42102848916053409</v>
      </c>
      <c r="H59" s="53">
        <f t="shared" si="38"/>
        <v>-95534.74000000002</v>
      </c>
      <c r="I59" s="53">
        <f t="shared" ref="I59" si="39">(F59/E59)*100-100</f>
        <v>-57.897151083946589</v>
      </c>
      <c r="J59" s="105" t="s">
        <v>142</v>
      </c>
      <c r="K59" s="124" t="s">
        <v>68</v>
      </c>
      <c r="L59" s="101">
        <v>11</v>
      </c>
      <c r="M59" s="101">
        <v>11</v>
      </c>
      <c r="N59" s="101">
        <v>4</v>
      </c>
      <c r="O59" s="101" t="s">
        <v>123</v>
      </c>
      <c r="P59" s="91">
        <f>N59/M59</f>
        <v>0.36363636363636365</v>
      </c>
      <c r="Q59" s="131">
        <f>N59/M59*100</f>
        <v>36.363636363636367</v>
      </c>
      <c r="R59" s="101">
        <f>N59-M59</f>
        <v>-7</v>
      </c>
      <c r="S59" s="91">
        <f>R59/M59</f>
        <v>-0.63636363636363635</v>
      </c>
      <c r="T59" s="133" t="s">
        <v>143</v>
      </c>
    </row>
    <row r="60" spans="1:20" s="15" customFormat="1" ht="198" customHeight="1" x14ac:dyDescent="0.35">
      <c r="A60" s="135"/>
      <c r="B60" s="136"/>
      <c r="C60" s="37" t="s">
        <v>15</v>
      </c>
      <c r="D60" s="53">
        <v>165007.67000000001</v>
      </c>
      <c r="E60" s="53">
        <v>165007.67000000001</v>
      </c>
      <c r="F60" s="53">
        <v>69472.929999999993</v>
      </c>
      <c r="G60" s="54">
        <f>F60/E60</f>
        <v>0.42102848916053409</v>
      </c>
      <c r="H60" s="53">
        <f>F60-E60</f>
        <v>-95534.74000000002</v>
      </c>
      <c r="I60" s="53">
        <f>(F60/E60)*100-100</f>
        <v>-57.897151083946589</v>
      </c>
      <c r="J60" s="136"/>
      <c r="K60" s="137"/>
      <c r="L60" s="113"/>
      <c r="M60" s="113"/>
      <c r="N60" s="113"/>
      <c r="O60" s="113"/>
      <c r="P60" s="92"/>
      <c r="Q60" s="132"/>
      <c r="R60" s="113"/>
      <c r="S60" s="92"/>
      <c r="T60" s="134"/>
    </row>
    <row r="61" spans="1:20" s="15" customFormat="1" x14ac:dyDescent="0.35">
      <c r="A61" s="108" t="s">
        <v>22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10"/>
    </row>
    <row r="62" spans="1:20" s="15" customFormat="1" ht="409.5" customHeight="1" x14ac:dyDescent="0.35">
      <c r="A62" s="99" t="s">
        <v>70</v>
      </c>
      <c r="B62" s="120" t="s">
        <v>13</v>
      </c>
      <c r="C62" s="38" t="s">
        <v>11</v>
      </c>
      <c r="D62" s="53">
        <f>D63</f>
        <v>92329883.450000003</v>
      </c>
      <c r="E62" s="53">
        <f t="shared" ref="E62:H62" si="40">E63</f>
        <v>93680757.799999997</v>
      </c>
      <c r="F62" s="53">
        <f t="shared" si="40"/>
        <v>88502031.010000005</v>
      </c>
      <c r="G62" s="54">
        <f>F62/E62</f>
        <v>0.94471941824962491</v>
      </c>
      <c r="H62" s="53">
        <f t="shared" si="40"/>
        <v>-5178726.7899999917</v>
      </c>
      <c r="I62" s="54">
        <f>H62/E62</f>
        <v>-5.5280581750375118E-2</v>
      </c>
      <c r="J62" s="105" t="s">
        <v>154</v>
      </c>
      <c r="K62" s="124" t="s">
        <v>66</v>
      </c>
      <c r="L62" s="101">
        <v>1</v>
      </c>
      <c r="M62" s="101">
        <v>1</v>
      </c>
      <c r="N62" s="101">
        <v>1</v>
      </c>
      <c r="O62" s="101" t="s">
        <v>124</v>
      </c>
      <c r="P62" s="91">
        <v>1</v>
      </c>
      <c r="Q62" s="131">
        <v>100</v>
      </c>
      <c r="R62" s="101">
        <v>0</v>
      </c>
      <c r="S62" s="91">
        <v>0</v>
      </c>
      <c r="T62" s="105"/>
    </row>
    <row r="63" spans="1:20" s="15" customFormat="1" ht="206.25" customHeight="1" x14ac:dyDescent="0.35">
      <c r="A63" s="100"/>
      <c r="B63" s="121"/>
      <c r="C63" s="38" t="s">
        <v>15</v>
      </c>
      <c r="D63" s="53">
        <v>92329883.450000003</v>
      </c>
      <c r="E63" s="53">
        <v>93680757.799999997</v>
      </c>
      <c r="F63" s="53">
        <v>88502031.010000005</v>
      </c>
      <c r="G63" s="54">
        <f>F63/E63</f>
        <v>0.94471941824962491</v>
      </c>
      <c r="H63" s="53">
        <f>F63-E63</f>
        <v>-5178726.7899999917</v>
      </c>
      <c r="I63" s="54">
        <f>H63/E63</f>
        <v>-5.5280581750375118E-2</v>
      </c>
      <c r="J63" s="106"/>
      <c r="K63" s="125"/>
      <c r="L63" s="102"/>
      <c r="M63" s="113"/>
      <c r="N63" s="102"/>
      <c r="O63" s="113"/>
      <c r="P63" s="92"/>
      <c r="Q63" s="132"/>
      <c r="R63" s="102"/>
      <c r="S63" s="126"/>
      <c r="T63" s="106"/>
    </row>
    <row r="64" spans="1:20" s="15" customFormat="1" x14ac:dyDescent="0.35">
      <c r="A64" s="108" t="s">
        <v>67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10"/>
    </row>
    <row r="65" spans="1:20" s="15" customFormat="1" ht="46.5" x14ac:dyDescent="0.35">
      <c r="A65" s="99" t="s">
        <v>149</v>
      </c>
      <c r="B65" s="120" t="s">
        <v>13</v>
      </c>
      <c r="C65" s="38" t="s">
        <v>11</v>
      </c>
      <c r="D65" s="53">
        <f>D66</f>
        <v>2999799</v>
      </c>
      <c r="E65" s="53">
        <f t="shared" ref="E65:H65" si="41">E66</f>
        <v>2999799</v>
      </c>
      <c r="F65" s="53">
        <f t="shared" si="41"/>
        <v>2999799</v>
      </c>
      <c r="G65" s="54">
        <f>F65/E65</f>
        <v>1</v>
      </c>
      <c r="H65" s="53">
        <f t="shared" si="41"/>
        <v>0</v>
      </c>
      <c r="I65" s="54">
        <f>H65/E65</f>
        <v>0</v>
      </c>
      <c r="J65" s="105"/>
      <c r="K65" s="124" t="s">
        <v>42</v>
      </c>
      <c r="L65" s="101" t="s">
        <v>19</v>
      </c>
      <c r="M65" s="101" t="s">
        <v>19</v>
      </c>
      <c r="N65" s="101" t="s">
        <v>19</v>
      </c>
      <c r="O65" s="101" t="s">
        <v>125</v>
      </c>
      <c r="P65" s="163">
        <v>1</v>
      </c>
      <c r="Q65" s="131">
        <v>100</v>
      </c>
      <c r="R65" s="101">
        <v>0</v>
      </c>
      <c r="S65" s="91">
        <v>0</v>
      </c>
      <c r="T65" s="105"/>
    </row>
    <row r="66" spans="1:20" s="15" customFormat="1" ht="303" customHeight="1" x14ac:dyDescent="0.35">
      <c r="A66" s="100"/>
      <c r="B66" s="121"/>
      <c r="C66" s="38" t="s">
        <v>15</v>
      </c>
      <c r="D66" s="53">
        <v>2999799</v>
      </c>
      <c r="E66" s="53">
        <v>2999799</v>
      </c>
      <c r="F66" s="53">
        <v>2999799</v>
      </c>
      <c r="G66" s="54">
        <f>F66/E66</f>
        <v>1</v>
      </c>
      <c r="H66" s="53">
        <f>F66-E66</f>
        <v>0</v>
      </c>
      <c r="I66" s="54">
        <f t="shared" ref="I66:I73" si="42">H66/E66</f>
        <v>0</v>
      </c>
      <c r="J66" s="106"/>
      <c r="K66" s="125"/>
      <c r="L66" s="102"/>
      <c r="M66" s="102"/>
      <c r="N66" s="102"/>
      <c r="O66" s="102"/>
      <c r="P66" s="164"/>
      <c r="Q66" s="132"/>
      <c r="R66" s="102"/>
      <c r="S66" s="126"/>
      <c r="T66" s="106"/>
    </row>
    <row r="67" spans="1:20" s="11" customFormat="1" ht="60" customHeight="1" x14ac:dyDescent="0.35">
      <c r="A67" s="127" t="s">
        <v>84</v>
      </c>
      <c r="B67" s="128"/>
      <c r="C67" s="128"/>
      <c r="D67" s="128"/>
      <c r="E67" s="128"/>
      <c r="F67" s="128"/>
      <c r="G67" s="128"/>
      <c r="H67" s="128"/>
      <c r="I67" s="128"/>
      <c r="J67" s="55" t="s">
        <v>14</v>
      </c>
      <c r="K67" s="56" t="s">
        <v>14</v>
      </c>
      <c r="L67" s="56" t="s">
        <v>14</v>
      </c>
      <c r="M67" s="56" t="s">
        <v>14</v>
      </c>
      <c r="N67" s="56" t="s">
        <v>14</v>
      </c>
      <c r="O67" s="57" t="s">
        <v>85</v>
      </c>
      <c r="P67" s="58">
        <f>(P14+P16+P17+P18+P19+P20+P21+P22+P23+P24+P26+P27+P29+P30+P31+P34+P35+P36+P37+P38+P39+P41+P43+P48+P50+P52+P54+P56+P59+P62+P65)/31*100</f>
        <v>88.962272687547568</v>
      </c>
      <c r="Q67" s="59">
        <f>(Q14+Q16+Q17+Q18+Q19+Q20+Q21+Q22+Q23+Q24+Q26+Q27+Q29+Q30+Q31+Q34+Q35+Q36+Q37+Q38+Q39+Q41+Q43+Q48+Q50+Q52+Q54+Q56+Q59+Q62+Q65)/31</f>
        <v>84.747777505310438</v>
      </c>
      <c r="R67" s="56" t="s">
        <v>14</v>
      </c>
      <c r="S67" s="56" t="s">
        <v>14</v>
      </c>
      <c r="T67" s="60" t="s">
        <v>146</v>
      </c>
    </row>
    <row r="68" spans="1:20" s="11" customFormat="1" ht="74.25" customHeight="1" x14ac:dyDescent="0.35">
      <c r="A68" s="127" t="s">
        <v>88</v>
      </c>
      <c r="B68" s="128"/>
      <c r="C68" s="128"/>
      <c r="D68" s="128"/>
      <c r="E68" s="128"/>
      <c r="F68" s="128"/>
      <c r="G68" s="128"/>
      <c r="H68" s="128"/>
      <c r="I68" s="128"/>
      <c r="J68" s="55" t="s">
        <v>14</v>
      </c>
      <c r="K68" s="56" t="s">
        <v>14</v>
      </c>
      <c r="L68" s="56" t="s">
        <v>14</v>
      </c>
      <c r="M68" s="56" t="s">
        <v>14</v>
      </c>
      <c r="N68" s="56" t="s">
        <v>14</v>
      </c>
      <c r="O68" s="61" t="s">
        <v>86</v>
      </c>
      <c r="P68" s="62">
        <f>P67/Q69*100</f>
        <v>105.95619197217907</v>
      </c>
      <c r="Q68" s="63" t="s">
        <v>150</v>
      </c>
      <c r="R68" s="56" t="s">
        <v>14</v>
      </c>
      <c r="S68" s="56" t="s">
        <v>14</v>
      </c>
      <c r="T68" s="60" t="s">
        <v>128</v>
      </c>
    </row>
    <row r="69" spans="1:20" s="15" customFormat="1" ht="92.25" customHeight="1" x14ac:dyDescent="0.35">
      <c r="A69" s="96" t="s">
        <v>131</v>
      </c>
      <c r="B69" s="97"/>
      <c r="C69" s="97"/>
      <c r="D69" s="97"/>
      <c r="E69" s="97"/>
      <c r="F69" s="97"/>
      <c r="G69" s="97"/>
      <c r="H69" s="97"/>
      <c r="I69" s="97"/>
      <c r="J69" s="98"/>
      <c r="K69" s="64" t="s">
        <v>14</v>
      </c>
      <c r="L69" s="64" t="s">
        <v>14</v>
      </c>
      <c r="M69" s="64" t="s">
        <v>14</v>
      </c>
      <c r="N69" s="64" t="s">
        <v>14</v>
      </c>
      <c r="O69" s="65" t="s">
        <v>87</v>
      </c>
      <c r="P69" s="64" t="s">
        <v>14</v>
      </c>
      <c r="Q69" s="66">
        <f>F70/E70*100</f>
        <v>83.961372178141701</v>
      </c>
      <c r="R69" s="64" t="s">
        <v>14</v>
      </c>
      <c r="S69" s="64" t="s">
        <v>14</v>
      </c>
      <c r="T69" s="64" t="s">
        <v>14</v>
      </c>
    </row>
    <row r="70" spans="1:20" s="15" customFormat="1" ht="55.5" customHeight="1" x14ac:dyDescent="0.35">
      <c r="A70" s="99" t="s">
        <v>12</v>
      </c>
      <c r="B70" s="120" t="s">
        <v>13</v>
      </c>
      <c r="C70" s="38" t="s">
        <v>11</v>
      </c>
      <c r="D70" s="53">
        <f>D71</f>
        <v>282676966.56999999</v>
      </c>
      <c r="E70" s="53">
        <f t="shared" ref="E70:F70" si="43">E71</f>
        <v>276247423.91999996</v>
      </c>
      <c r="F70" s="53">
        <f t="shared" si="43"/>
        <v>231941127.73000002</v>
      </c>
      <c r="G70" s="54">
        <f>F70/E70</f>
        <v>0.83961372178141702</v>
      </c>
      <c r="H70" s="67">
        <f t="shared" ref="H70:H71" si="44">F70-E70</f>
        <v>-44306296.189999938</v>
      </c>
      <c r="I70" s="54">
        <f t="shared" si="42"/>
        <v>-0.16038627821858295</v>
      </c>
      <c r="J70" s="129" t="s">
        <v>14</v>
      </c>
      <c r="K70" s="129" t="s">
        <v>14</v>
      </c>
      <c r="L70" s="129" t="s">
        <v>14</v>
      </c>
      <c r="M70" s="129" t="s">
        <v>14</v>
      </c>
      <c r="N70" s="129" t="s">
        <v>14</v>
      </c>
      <c r="O70" s="129" t="s">
        <v>14</v>
      </c>
      <c r="P70" s="129" t="s">
        <v>14</v>
      </c>
      <c r="Q70" s="129" t="s">
        <v>14</v>
      </c>
      <c r="R70" s="129" t="s">
        <v>14</v>
      </c>
      <c r="S70" s="129" t="s">
        <v>14</v>
      </c>
      <c r="T70" s="129" t="s">
        <v>14</v>
      </c>
    </row>
    <row r="71" spans="1:20" s="15" customFormat="1" ht="50.25" customHeight="1" x14ac:dyDescent="0.35">
      <c r="A71" s="100"/>
      <c r="B71" s="121"/>
      <c r="C71" s="38" t="s">
        <v>15</v>
      </c>
      <c r="D71" s="53">
        <f>D73</f>
        <v>282676966.56999999</v>
      </c>
      <c r="E71" s="53">
        <f t="shared" ref="E71:F71" si="45">E73</f>
        <v>276247423.91999996</v>
      </c>
      <c r="F71" s="53">
        <f t="shared" si="45"/>
        <v>231941127.73000002</v>
      </c>
      <c r="G71" s="54">
        <f t="shared" ref="G71:G73" si="46">F71/E71</f>
        <v>0.83961372178141702</v>
      </c>
      <c r="H71" s="67">
        <f t="shared" si="44"/>
        <v>-44306296.189999938</v>
      </c>
      <c r="I71" s="54">
        <f t="shared" si="42"/>
        <v>-0.16038627821858295</v>
      </c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</row>
    <row r="72" spans="1:20" ht="51.75" customHeight="1" x14ac:dyDescent="0.35">
      <c r="A72" s="122" t="s">
        <v>16</v>
      </c>
      <c r="B72" s="123" t="s">
        <v>13</v>
      </c>
      <c r="C72" s="9" t="s">
        <v>11</v>
      </c>
      <c r="D72" s="67">
        <f>D73</f>
        <v>282676966.56999999</v>
      </c>
      <c r="E72" s="67">
        <f t="shared" ref="E72:F72" si="47">E73</f>
        <v>276247423.91999996</v>
      </c>
      <c r="F72" s="67">
        <f t="shared" si="47"/>
        <v>231941127.73000002</v>
      </c>
      <c r="G72" s="54">
        <f t="shared" si="46"/>
        <v>0.83961372178141702</v>
      </c>
      <c r="H72" s="67">
        <f>F72-E72</f>
        <v>-44306296.189999938</v>
      </c>
      <c r="I72" s="54">
        <f t="shared" si="42"/>
        <v>-0.16038627821858295</v>
      </c>
      <c r="J72" s="129" t="s">
        <v>14</v>
      </c>
      <c r="K72" s="129" t="s">
        <v>14</v>
      </c>
      <c r="L72" s="129" t="s">
        <v>14</v>
      </c>
      <c r="M72" s="129" t="s">
        <v>14</v>
      </c>
      <c r="N72" s="129" t="s">
        <v>14</v>
      </c>
      <c r="O72" s="129" t="s">
        <v>14</v>
      </c>
      <c r="P72" s="129" t="s">
        <v>14</v>
      </c>
      <c r="Q72" s="129" t="s">
        <v>14</v>
      </c>
      <c r="R72" s="129" t="s">
        <v>14</v>
      </c>
      <c r="S72" s="129" t="s">
        <v>14</v>
      </c>
      <c r="T72" s="129" t="s">
        <v>14</v>
      </c>
    </row>
    <row r="73" spans="1:20" ht="72.75" customHeight="1" x14ac:dyDescent="0.35">
      <c r="A73" s="122"/>
      <c r="B73" s="123"/>
      <c r="C73" s="9" t="s">
        <v>15</v>
      </c>
      <c r="D73" s="67">
        <f>D15+D33+D47+D60+D63+D66</f>
        <v>282676966.56999999</v>
      </c>
      <c r="E73" s="67">
        <f>E15+E33+E47+E60+E63+E66</f>
        <v>276247423.91999996</v>
      </c>
      <c r="F73" s="67">
        <f>F15+F33+F47+F60+F63+F66</f>
        <v>231941127.73000002</v>
      </c>
      <c r="G73" s="54">
        <f t="shared" si="46"/>
        <v>0.83961372178141702</v>
      </c>
      <c r="H73" s="67">
        <f>F73-E73</f>
        <v>-44306296.189999938</v>
      </c>
      <c r="I73" s="54">
        <f t="shared" si="42"/>
        <v>-0.16038627821858295</v>
      </c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</row>
    <row r="74" spans="1:20" s="11" customFormat="1" ht="54.75" customHeight="1" x14ac:dyDescent="0.35">
      <c r="A74" s="93" t="s">
        <v>90</v>
      </c>
      <c r="B74" s="94"/>
      <c r="C74" s="94"/>
      <c r="D74" s="94"/>
      <c r="E74" s="94"/>
      <c r="F74" s="94"/>
      <c r="G74" s="94"/>
      <c r="H74" s="94"/>
      <c r="I74" s="95"/>
      <c r="J74" s="56" t="s">
        <v>14</v>
      </c>
      <c r="K74" s="56" t="s">
        <v>14</v>
      </c>
      <c r="L74" s="56" t="s">
        <v>14</v>
      </c>
      <c r="M74" s="56" t="s">
        <v>14</v>
      </c>
      <c r="N74" s="56" t="s">
        <v>14</v>
      </c>
      <c r="O74" s="68" t="s">
        <v>89</v>
      </c>
      <c r="P74" s="56" t="s">
        <v>14</v>
      </c>
      <c r="Q74" s="69">
        <f>(Q12+Q67+P68)/3</f>
        <v>96.901323159163169</v>
      </c>
      <c r="R74" s="56" t="s">
        <v>14</v>
      </c>
      <c r="S74" s="10" t="s">
        <v>14</v>
      </c>
      <c r="T74" s="70" t="s">
        <v>126</v>
      </c>
    </row>
  </sheetData>
  <mergeCells count="324">
    <mergeCell ref="O39:O40"/>
    <mergeCell ref="P39:P40"/>
    <mergeCell ref="Q39:Q40"/>
    <mergeCell ref="K43:K44"/>
    <mergeCell ref="K46:K47"/>
    <mergeCell ref="O56:O57"/>
    <mergeCell ref="P56:P57"/>
    <mergeCell ref="Q56:Q57"/>
    <mergeCell ref="O24:O25"/>
    <mergeCell ref="R70:R71"/>
    <mergeCell ref="S70:S71"/>
    <mergeCell ref="T70:T71"/>
    <mergeCell ref="J72:J73"/>
    <mergeCell ref="K72:K73"/>
    <mergeCell ref="L72:L73"/>
    <mergeCell ref="M72:M73"/>
    <mergeCell ref="N72:N73"/>
    <mergeCell ref="O72:O73"/>
    <mergeCell ref="P72:P73"/>
    <mergeCell ref="Q72:Q73"/>
    <mergeCell ref="R72:R73"/>
    <mergeCell ref="S72:S73"/>
    <mergeCell ref="T72:T73"/>
    <mergeCell ref="T39:T40"/>
    <mergeCell ref="T32:T33"/>
    <mergeCell ref="J34:J35"/>
    <mergeCell ref="L46:L47"/>
    <mergeCell ref="M46:M47"/>
    <mergeCell ref="T41:T42"/>
    <mergeCell ref="P70:P71"/>
    <mergeCell ref="Q70:Q71"/>
    <mergeCell ref="P65:P66"/>
    <mergeCell ref="Q65:Q66"/>
    <mergeCell ref="P54:P55"/>
    <mergeCell ref="Q54:Q55"/>
    <mergeCell ref="P48:P49"/>
    <mergeCell ref="Q48:Q49"/>
    <mergeCell ref="P50:P51"/>
    <mergeCell ref="P52:P53"/>
    <mergeCell ref="Q50:Q51"/>
    <mergeCell ref="Q52:Q53"/>
    <mergeCell ref="A2:T2"/>
    <mergeCell ref="A3:T3"/>
    <mergeCell ref="O6:O7"/>
    <mergeCell ref="P6:P7"/>
    <mergeCell ref="Q6:Q7"/>
    <mergeCell ref="O14:O15"/>
    <mergeCell ref="P14:P15"/>
    <mergeCell ref="Q14:Q15"/>
    <mergeCell ref="A12:J12"/>
    <mergeCell ref="L6:L7"/>
    <mergeCell ref="M6:M7"/>
    <mergeCell ref="N6:N7"/>
    <mergeCell ref="R6:S6"/>
    <mergeCell ref="A8:T8"/>
    <mergeCell ref="A9:J11"/>
    <mergeCell ref="C5:C7"/>
    <mergeCell ref="D5:I5"/>
    <mergeCell ref="J5:J7"/>
    <mergeCell ref="K5:K7"/>
    <mergeCell ref="L5:S5"/>
    <mergeCell ref="T5:T7"/>
    <mergeCell ref="D6:D7"/>
    <mergeCell ref="H6:I6"/>
    <mergeCell ref="A13:T13"/>
    <mergeCell ref="T56:T57"/>
    <mergeCell ref="A54:A55"/>
    <mergeCell ref="B54:B55"/>
    <mergeCell ref="J54:J55"/>
    <mergeCell ref="K54:K55"/>
    <mergeCell ref="L54:L55"/>
    <mergeCell ref="M54:M55"/>
    <mergeCell ref="T50:T51"/>
    <mergeCell ref="A48:A49"/>
    <mergeCell ref="A56:A57"/>
    <mergeCell ref="B56:B57"/>
    <mergeCell ref="J56:J57"/>
    <mergeCell ref="K56:K57"/>
    <mergeCell ref="L56:L57"/>
    <mergeCell ref="M56:M57"/>
    <mergeCell ref="N56:N57"/>
    <mergeCell ref="R56:R57"/>
    <mergeCell ref="S56:S57"/>
    <mergeCell ref="B48:B49"/>
    <mergeCell ref="J48:J49"/>
    <mergeCell ref="K48:K49"/>
    <mergeCell ref="L48:L49"/>
    <mergeCell ref="M48:M49"/>
    <mergeCell ref="N48:N49"/>
    <mergeCell ref="A14:A15"/>
    <mergeCell ref="B14:B15"/>
    <mergeCell ref="J14:J15"/>
    <mergeCell ref="K14:K15"/>
    <mergeCell ref="J36:J38"/>
    <mergeCell ref="I37:I38"/>
    <mergeCell ref="H37:H38"/>
    <mergeCell ref="F37:F38"/>
    <mergeCell ref="E37:E38"/>
    <mergeCell ref="D37:D38"/>
    <mergeCell ref="C37:C38"/>
    <mergeCell ref="B36:B38"/>
    <mergeCell ref="A36:A38"/>
    <mergeCell ref="B24:B25"/>
    <mergeCell ref="J24:J25"/>
    <mergeCell ref="K24:K25"/>
    <mergeCell ref="A16:A18"/>
    <mergeCell ref="B16:B18"/>
    <mergeCell ref="A19:A21"/>
    <mergeCell ref="B19:B21"/>
    <mergeCell ref="F19:F21"/>
    <mergeCell ref="G19:G21"/>
    <mergeCell ref="H19:H21"/>
    <mergeCell ref="I19:I21"/>
    <mergeCell ref="T54:T55"/>
    <mergeCell ref="R41:R42"/>
    <mergeCell ref="L52:L53"/>
    <mergeCell ref="M52:M53"/>
    <mergeCell ref="T48:T49"/>
    <mergeCell ref="O50:O51"/>
    <mergeCell ref="O52:O53"/>
    <mergeCell ref="S54:S55"/>
    <mergeCell ref="T52:T53"/>
    <mergeCell ref="R54:R55"/>
    <mergeCell ref="R48:R49"/>
    <mergeCell ref="N54:N55"/>
    <mergeCell ref="L43:L44"/>
    <mergeCell ref="M43:M44"/>
    <mergeCell ref="N43:N44"/>
    <mergeCell ref="T46:T47"/>
    <mergeCell ref="R52:R53"/>
    <mergeCell ref="S52:S53"/>
    <mergeCell ref="O54:O55"/>
    <mergeCell ref="S41:S42"/>
    <mergeCell ref="T43:T44"/>
    <mergeCell ref="L41:L42"/>
    <mergeCell ref="M41:M42"/>
    <mergeCell ref="O46:O47"/>
    <mergeCell ref="R59:R60"/>
    <mergeCell ref="S59:S60"/>
    <mergeCell ref="T59:T60"/>
    <mergeCell ref="A61:T61"/>
    <mergeCell ref="A58:T58"/>
    <mergeCell ref="A59:A60"/>
    <mergeCell ref="B59:B60"/>
    <mergeCell ref="J59:J60"/>
    <mergeCell ref="K59:K60"/>
    <mergeCell ref="L59:L60"/>
    <mergeCell ref="M59:M60"/>
    <mergeCell ref="N59:N60"/>
    <mergeCell ref="O59:O60"/>
    <mergeCell ref="P59:P60"/>
    <mergeCell ref="Q59:Q60"/>
    <mergeCell ref="R62:R63"/>
    <mergeCell ref="S62:S63"/>
    <mergeCell ref="T62:T63"/>
    <mergeCell ref="A62:A63"/>
    <mergeCell ref="B62:B63"/>
    <mergeCell ref="J62:J63"/>
    <mergeCell ref="K62:K63"/>
    <mergeCell ref="L62:L63"/>
    <mergeCell ref="M62:M63"/>
    <mergeCell ref="O62:O63"/>
    <mergeCell ref="P62:P63"/>
    <mergeCell ref="Q62:Q63"/>
    <mergeCell ref="N62:N63"/>
    <mergeCell ref="T65:T66"/>
    <mergeCell ref="A70:A71"/>
    <mergeCell ref="B70:B71"/>
    <mergeCell ref="A72:A73"/>
    <mergeCell ref="B72:B73"/>
    <mergeCell ref="A64:T64"/>
    <mergeCell ref="A65:A66"/>
    <mergeCell ref="B65:B66"/>
    <mergeCell ref="J65:J66"/>
    <mergeCell ref="K65:K66"/>
    <mergeCell ref="L65:L66"/>
    <mergeCell ref="M65:M66"/>
    <mergeCell ref="N65:N66"/>
    <mergeCell ref="R65:R66"/>
    <mergeCell ref="S65:S66"/>
    <mergeCell ref="A67:I67"/>
    <mergeCell ref="A68:I68"/>
    <mergeCell ref="O65:O66"/>
    <mergeCell ref="J70:J71"/>
    <mergeCell ref="K70:K71"/>
    <mergeCell ref="L70:L71"/>
    <mergeCell ref="M70:M71"/>
    <mergeCell ref="N70:N71"/>
    <mergeCell ref="O70:O71"/>
    <mergeCell ref="L14:L15"/>
    <mergeCell ref="M14:M15"/>
    <mergeCell ref="N14:N15"/>
    <mergeCell ref="R14:R15"/>
    <mergeCell ref="S14:S15"/>
    <mergeCell ref="T14:T15"/>
    <mergeCell ref="C22:C23"/>
    <mergeCell ref="D22:D23"/>
    <mergeCell ref="E22:E23"/>
    <mergeCell ref="F22:F23"/>
    <mergeCell ref="H22:H23"/>
    <mergeCell ref="I22:I23"/>
    <mergeCell ref="T20:T21"/>
    <mergeCell ref="J16:J18"/>
    <mergeCell ref="C16:C18"/>
    <mergeCell ref="D16:D18"/>
    <mergeCell ref="E16:E18"/>
    <mergeCell ref="F16:F18"/>
    <mergeCell ref="G16:G18"/>
    <mergeCell ref="H16:H18"/>
    <mergeCell ref="I16:I18"/>
    <mergeCell ref="C19:C21"/>
    <mergeCell ref="D19:D21"/>
    <mergeCell ref="E19:E21"/>
    <mergeCell ref="K52:K53"/>
    <mergeCell ref="N52:N53"/>
    <mergeCell ref="M24:M25"/>
    <mergeCell ref="C24:C25"/>
    <mergeCell ref="D24:D25"/>
    <mergeCell ref="E24:E25"/>
    <mergeCell ref="F24:F25"/>
    <mergeCell ref="H24:H25"/>
    <mergeCell ref="I24:I25"/>
    <mergeCell ref="J39:J40"/>
    <mergeCell ref="K39:K40"/>
    <mergeCell ref="L39:L40"/>
    <mergeCell ref="M39:M40"/>
    <mergeCell ref="N39:N40"/>
    <mergeCell ref="N24:N25"/>
    <mergeCell ref="L24:L25"/>
    <mergeCell ref="N32:N33"/>
    <mergeCell ref="K41:K42"/>
    <mergeCell ref="R39:R40"/>
    <mergeCell ref="J32:J33"/>
    <mergeCell ref="K32:K33"/>
    <mergeCell ref="L32:L33"/>
    <mergeCell ref="M32:M33"/>
    <mergeCell ref="T24:T25"/>
    <mergeCell ref="N46:N47"/>
    <mergeCell ref="N41:N42"/>
    <mergeCell ref="J41:J42"/>
    <mergeCell ref="R24:R25"/>
    <mergeCell ref="S24:S25"/>
    <mergeCell ref="P24:P25"/>
    <mergeCell ref="Q24:Q25"/>
    <mergeCell ref="O32:O33"/>
    <mergeCell ref="P32:P33"/>
    <mergeCell ref="Q32:Q33"/>
    <mergeCell ref="S32:S33"/>
    <mergeCell ref="R32:R33"/>
    <mergeCell ref="S39:S40"/>
    <mergeCell ref="P46:P47"/>
    <mergeCell ref="Q46:Q47"/>
    <mergeCell ref="R46:R47"/>
    <mergeCell ref="S46:S47"/>
    <mergeCell ref="Q41:Q42"/>
    <mergeCell ref="A43:A44"/>
    <mergeCell ref="M50:M51"/>
    <mergeCell ref="N50:N51"/>
    <mergeCell ref="A45:T45"/>
    <mergeCell ref="B46:B47"/>
    <mergeCell ref="A46:A47"/>
    <mergeCell ref="B41:B42"/>
    <mergeCell ref="O41:O42"/>
    <mergeCell ref="P41:P42"/>
    <mergeCell ref="A50:A51"/>
    <mergeCell ref="B50:B51"/>
    <mergeCell ref="J50:J51"/>
    <mergeCell ref="K50:K51"/>
    <mergeCell ref="L50:L51"/>
    <mergeCell ref="S48:S49"/>
    <mergeCell ref="R50:R51"/>
    <mergeCell ref="S50:S51"/>
    <mergeCell ref="O48:O49"/>
    <mergeCell ref="B43:B44"/>
    <mergeCell ref="O43:O44"/>
    <mergeCell ref="P43:P44"/>
    <mergeCell ref="Q43:Q44"/>
    <mergeCell ref="R43:R44"/>
    <mergeCell ref="S43:S44"/>
    <mergeCell ref="G6:G7"/>
    <mergeCell ref="G37:G38"/>
    <mergeCell ref="A74:I74"/>
    <mergeCell ref="A69:J69"/>
    <mergeCell ref="A41:A42"/>
    <mergeCell ref="J46:J47"/>
    <mergeCell ref="A52:A53"/>
    <mergeCell ref="B52:B53"/>
    <mergeCell ref="J52:J53"/>
    <mergeCell ref="A39:A40"/>
    <mergeCell ref="B39:B40"/>
    <mergeCell ref="A34:A35"/>
    <mergeCell ref="B34:B35"/>
    <mergeCell ref="A32:A33"/>
    <mergeCell ref="B32:B33"/>
    <mergeCell ref="A22:A23"/>
    <mergeCell ref="B22:B23"/>
    <mergeCell ref="J22:J23"/>
    <mergeCell ref="A5:A7"/>
    <mergeCell ref="B5:B7"/>
    <mergeCell ref="E6:E7"/>
    <mergeCell ref="F6:F7"/>
    <mergeCell ref="J43:J44"/>
    <mergeCell ref="A24:A25"/>
    <mergeCell ref="J19:J21"/>
    <mergeCell ref="T27:T28"/>
    <mergeCell ref="S27:S28"/>
    <mergeCell ref="R27:R28"/>
    <mergeCell ref="Q27:Q28"/>
    <mergeCell ref="P27:P28"/>
    <mergeCell ref="O27:O28"/>
    <mergeCell ref="N27:N28"/>
    <mergeCell ref="M27:M28"/>
    <mergeCell ref="L27:L28"/>
    <mergeCell ref="K27:K28"/>
    <mergeCell ref="J27:J31"/>
    <mergeCell ref="A27:A31"/>
    <mergeCell ref="B27:B31"/>
    <mergeCell ref="C27:C31"/>
    <mergeCell ref="D27:D31"/>
    <mergeCell ref="E27:E31"/>
    <mergeCell ref="F27:F31"/>
    <mergeCell ref="G27:G31"/>
    <mergeCell ref="H27:H31"/>
    <mergeCell ref="I27:I31"/>
  </mergeCells>
  <pageMargins left="0.78740157480314965" right="0.39370078740157483" top="0.39370078740157483" bottom="0.39370078740157483" header="0.31496062992125984" footer="0.31496062992125984"/>
  <pageSetup paperSize="8" scale="33" firstPageNumber="175" fitToHeight="0" orientation="landscape" useFirstPageNumber="1" r:id="rId1"/>
  <headerFooter>
    <oddFooter>&amp;R&amp;"Times New Roman,обычный"&amp;18&amp;P</oddFooter>
  </headerFooter>
  <rowBreaks count="4" manualBreakCount="4">
    <brk id="18" max="19" man="1"/>
    <brk id="26" max="19" man="1"/>
    <brk id="38" max="19" man="1"/>
    <brk id="5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ФЦП+</vt:lpstr>
      <vt:lpstr>'ФЦП+'!Заголовки_для_печати</vt:lpstr>
      <vt:lpstr>'ФЦП+'!Область_печати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2018-03-14T12:06:47Z</dcterms:modified>
</cp:coreProperties>
</file>